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5440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Sheet1!$1:$4</definedName>
  </definedNames>
  <calcPr calcId="144525"/>
</workbook>
</file>

<file path=xl/sharedStrings.xml><?xml version="1.0" encoding="utf-8"?>
<sst xmlns="http://schemas.openxmlformats.org/spreadsheetml/2006/main" count="188" uniqueCount="176">
  <si>
    <t>艺术设计学院综合素质评价表（上限100分）</t>
  </si>
  <si>
    <t>班级</t>
  </si>
  <si>
    <t>设计类23-5</t>
  </si>
  <si>
    <t>姓名</t>
  </si>
  <si>
    <t>楚嘉新</t>
  </si>
  <si>
    <t>学号</t>
  </si>
  <si>
    <t>宿舍号</t>
  </si>
  <si>
    <t>10#</t>
  </si>
  <si>
    <t>综合素质评价表与评分管理制度各编号及项目相对应，1.1、2.1、3.1、4.1、5.1、6.1为各大类赋分依据，在本表省略</t>
  </si>
  <si>
    <t>类别</t>
  </si>
  <si>
    <t>组别</t>
  </si>
  <si>
    <t>编号</t>
  </si>
  <si>
    <r>
      <rPr>
        <sz val="6"/>
        <color indexed="8"/>
        <rFont val="宋体"/>
        <charset val="134"/>
      </rPr>
      <t>项目</t>
    </r>
    <r>
      <rPr>
        <b/>
        <sz val="6"/>
        <color rgb="FFFF0000"/>
        <rFont val="宋体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</si>
  <si>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</si>
  <si>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</si>
  <si>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</si>
  <si>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</si>
  <si>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r>
      <rPr>
        <sz val="6"/>
        <color indexed="8"/>
        <rFont val="宋体"/>
        <charset val="134"/>
      </rPr>
      <t>备注</t>
    </r>
    <r>
      <rPr>
        <b/>
        <sz val="6"/>
        <color rgb="FFFF0000"/>
        <rFont val="宋体"/>
        <charset val="134"/>
      </rPr>
      <t>（仅用于备注特殊情况，不用于写明加分项具体内容）</t>
    </r>
  </si>
  <si>
    <t>一、基础分    (20分，项目内单独百分制结算)</t>
  </si>
  <si>
    <t>1.2加分项</t>
  </si>
  <si>
    <t>默认每人获100分满分</t>
  </si>
  <si>
    <t>1.3扣分项</t>
  </si>
  <si>
    <t>大类核分</t>
  </si>
  <si>
    <t>二、德育部分    (20分，项目内单独百分制结算)</t>
  </si>
  <si>
    <t>2.2加分项（上限 100）</t>
  </si>
  <si>
    <t>思想教育（上限50）</t>
  </si>
  <si>
    <t>参加集体活动</t>
  </si>
  <si>
    <t>2.2.1</t>
  </si>
  <si>
    <t>在学校、学院要求必须出席/提交材料的活动中按时按要求完成</t>
  </si>
  <si>
    <t>2.2.2</t>
  </si>
  <si>
    <t>优秀团日活动三等奖</t>
  </si>
  <si>
    <t>活力团支部二等奖</t>
  </si>
  <si>
    <t>参加党 、团、学工系统培训</t>
  </si>
  <si>
    <t>2.2.3</t>
  </si>
  <si>
    <t>参加积极分子培训班、发展对象培训班、预备党员培训班、团校培训班等校院官方组织的思政类培训并通过考核顺利结业</t>
  </si>
  <si>
    <t>2.2.4</t>
  </si>
  <si>
    <t>担任积极分子培训班、发展对象培训班、预备党员培训班、团校培训班等校院官方组织的思政类培训班班长/组长/负责人或被评为优秀学员</t>
  </si>
  <si>
    <t>先进个人事迹</t>
  </si>
  <si>
    <t>2.2.5</t>
  </si>
  <si>
    <t>2024年北京林业大学军训标兵</t>
  </si>
  <si>
    <t>主题宣讲（上限20）</t>
  </si>
  <si>
    <t>2.2.6</t>
  </si>
  <si>
    <t>加入校院党建思政、主题教育、报国励志、绿色生态、能力专项</t>
  </si>
  <si>
    <t>学生骨干认证（最多认证3个不同组别的任职情况，上限50）</t>
  </si>
  <si>
    <t>班团任职情况</t>
  </si>
  <si>
    <t>2.2.9</t>
  </si>
  <si>
    <t>设计类23-5 班长</t>
  </si>
  <si>
    <t>学生组织及团体任职情况</t>
  </si>
  <si>
    <t>2.2.11</t>
  </si>
  <si>
    <t>北京林业大学艺术设计学院党建办公室干事</t>
  </si>
  <si>
    <t>学生社团任职情况</t>
  </si>
  <si>
    <t>2.2.14</t>
  </si>
  <si>
    <t>北京林业大学学生主持人团宣传部干事</t>
  </si>
  <si>
    <t>2.3扣分项</t>
  </si>
  <si>
    <t>三、智育部分（15 分，项目内单独百分制结算）</t>
  </si>
  <si>
    <t>3.2加分项（上限 100）</t>
  </si>
  <si>
    <t>发表学术论文（上限 40）</t>
  </si>
  <si>
    <t>3.2.1</t>
  </si>
  <si>
    <t>SCI、SSCI、CSSCI、CSCD、A&amp;HCI、EI（论文）</t>
  </si>
  <si>
    <t>3.2.2</t>
  </si>
  <si>
    <t>CSCD（扩展库）、CSSCI（扩展库）、EI（会议）、北大中文核心刊物</t>
  </si>
  <si>
    <t>3.2.3</t>
  </si>
  <si>
    <t>国内普通刊物（上限 3）</t>
  </si>
  <si>
    <t>“三报一刊”和论著（上限30）</t>
  </si>
  <si>
    <t>3.2.4</t>
  </si>
  <si>
    <t>《人民日报》、《光明日报》、《经济日报》、《求是》</t>
  </si>
  <si>
    <t>3.2.5</t>
  </si>
  <si>
    <t>参与学院认证的、正规出版专著、教材、绘本、画册等的编辑工作</t>
  </si>
  <si>
    <t>作品收录、参展（上限 30）</t>
  </si>
  <si>
    <t>3.2.6</t>
  </si>
  <si>
    <t>投稿作品被展览展出或被收录为优秀作品</t>
  </si>
  <si>
    <t>参加科研项目</t>
  </si>
  <si>
    <t>3.2.7</t>
  </si>
  <si>
    <t>参与科研项目立项/每项（上限10）</t>
  </si>
  <si>
    <t>3.2.8</t>
  </si>
  <si>
    <t>参与科研项目结项/每项（上限10）</t>
  </si>
  <si>
    <t>参加设计类学术类竞赛（上限 30）</t>
  </si>
  <si>
    <t>3.2.9</t>
  </si>
  <si>
    <t>投稿设计作品，参加中国国际“互联网+”大学生创新创业大赛、“挑战杯”全国大学生课外学术科技作品竞赛、“挑战杯”中国大学生创业计划大赛</t>
  </si>
  <si>
    <t>3.2.10</t>
  </si>
  <si>
    <t>投稿设计作品，参加以上三大竞赛以外的，纳入最新《全国普通高校大学生竞赛目录》(以下简称《竞赛目录》) 的学术竞赛;或设计作品参加学院推荐认证(未在《竞赛目录》)的竞赛</t>
  </si>
  <si>
    <t>3.2.11</t>
  </si>
  <si>
    <t>投稿设计作品，参加未经过学院推荐认证的设计类学术竞赛（上限3）</t>
  </si>
  <si>
    <t>参加非设计类学术类竞赛（上限15）</t>
  </si>
  <si>
    <t>3.2.12</t>
  </si>
  <si>
    <t>非设计方向的工作成果，参加其他方向的，纳入最新全国普通高校大学生竞赛排行榜的学术竞赛</t>
  </si>
  <si>
    <t>3.2.13</t>
  </si>
  <si>
    <t>非设计方向的工作成果，参加其他方向的学术竞赛（上限 2）</t>
  </si>
  <si>
    <t>成果专利（上限20）</t>
  </si>
  <si>
    <t>3.2.14</t>
  </si>
  <si>
    <t>国家发明专利授权</t>
  </si>
  <si>
    <t>3.2.15</t>
  </si>
  <si>
    <t>实用新型专利授权/外观设计专利/软件著作权（上限3项）</t>
  </si>
  <si>
    <t>专业技能、等级考试（上限10）</t>
  </si>
  <si>
    <t>3.2.16</t>
  </si>
  <si>
    <t>大学英语等级考试</t>
  </si>
  <si>
    <t>3.2.17</t>
  </si>
  <si>
    <t>中小学教师资格证书</t>
  </si>
  <si>
    <t>3.2.18</t>
  </si>
  <si>
    <t>辅修专业并毕业</t>
  </si>
  <si>
    <t>3.2.19</t>
  </si>
  <si>
    <t>其他专业资格证书（上限 4）</t>
  </si>
  <si>
    <t>3.3扣分项</t>
  </si>
  <si>
    <t>四、体育部分（15 分，项目内单独百分制结算）</t>
  </si>
  <si>
    <t>4.2加分项（上限 100）</t>
  </si>
  <si>
    <t>第二课堂参与情况（上限20）</t>
  </si>
  <si>
    <t>4.2.1</t>
  </si>
  <si>
    <t>学年青桥网二课堂参与____11__次</t>
  </si>
  <si>
    <t>参与体育竞赛类活动（上限50）</t>
  </si>
  <si>
    <t>4.2.2</t>
  </si>
  <si>
    <t>参与北京林业大学2023年校园一二九长跑活动</t>
  </si>
  <si>
    <t>参与体育赛事服务类活动（上限20）</t>
  </si>
  <si>
    <t>4.2.3</t>
  </si>
  <si>
    <t>2024年春季运动会风采展</t>
  </si>
  <si>
    <t>4.2.4</t>
  </si>
  <si>
    <t>B 档：在2023秋季运动会参与助威等</t>
  </si>
  <si>
    <t>B 档：在2024春季运动会中参与助威等</t>
  </si>
  <si>
    <t>体育专业技能、运动员等级（上限10）</t>
  </si>
  <si>
    <t>4.2.5</t>
  </si>
  <si>
    <t>运动员等级证书</t>
  </si>
  <si>
    <t>4.2.6</t>
  </si>
  <si>
    <t>体育专业技能等级证书</t>
  </si>
  <si>
    <t>4.3扣分项</t>
  </si>
  <si>
    <t>五、美育部分（15 分，项目内单独百分制结算）</t>
  </si>
  <si>
    <t>5.2加分项（上限 100）</t>
  </si>
  <si>
    <t>参与文艺竞赛类活动（上限50）</t>
  </si>
  <si>
    <t>5.2.1</t>
  </si>
  <si>
    <t>院级A档：十佳歌手海选参与</t>
  </si>
  <si>
    <t>参与文艺活动服务类活动（上限30）</t>
  </si>
  <si>
    <t>5.2.2</t>
  </si>
  <si>
    <t>《梁希》话剧献词演员</t>
  </si>
  <si>
    <t>院级B档：运动会海报设计大赛-参与</t>
  </si>
  <si>
    <t>参与学院认定的重大活动（上限10）</t>
  </si>
  <si>
    <t>5.2.3</t>
  </si>
  <si>
    <t>2024艺周年元旦晚会海选</t>
  </si>
  <si>
    <t>北林自在自然 四渡河青年活动</t>
  </si>
  <si>
    <t>2024元旦晚会诗歌朗诵节目</t>
  </si>
  <si>
    <t>文艺特长等级（上限10）</t>
  </si>
  <si>
    <t>5.2.4</t>
  </si>
  <si>
    <t>业余等级证书</t>
  </si>
  <si>
    <t>5.3扣分项</t>
  </si>
  <si>
    <t>六、劳育部分（15 分，项目内单独百分制结算）</t>
  </si>
  <si>
    <t>6.2 加分项（上限 100）</t>
  </si>
  <si>
    <t>志愿实践（上限 80）</t>
  </si>
  <si>
    <t>宿舍情况（上限10）</t>
  </si>
  <si>
    <t>6.2.1</t>
  </si>
  <si>
    <t>宿舍检查优秀</t>
  </si>
  <si>
    <t>社会实践情况（上限30）</t>
  </si>
  <si>
    <t>6.2.2</t>
  </si>
  <si>
    <t>社会寒招实践立项</t>
  </si>
  <si>
    <t>6.2.3</t>
  </si>
  <si>
    <t>社会实践团队获奖</t>
  </si>
  <si>
    <t>6.2.4</t>
  </si>
  <si>
    <t>社会实践个人获奖</t>
  </si>
  <si>
    <t>志愿服务情况（上限20）</t>
  </si>
  <si>
    <t>6.2.5</t>
  </si>
  <si>
    <t>《梁希》演出志愿服务（52h）</t>
  </si>
  <si>
    <t>高质量发展大会志愿者（16h）</t>
  </si>
  <si>
    <t>北京林业大学艺术设计学院院庆活动（7h）</t>
  </si>
  <si>
    <t>6.2.6</t>
  </si>
  <si>
    <t>田家炳老年乐趣联欢活动</t>
  </si>
  <si>
    <t>学生志愿服务团体获奖（上限20）</t>
  </si>
  <si>
    <t>6.2.7</t>
  </si>
  <si>
    <t>作为学生志愿服务团体的主要负责人（团长/副团长/团支书）获得志愿实践方面的荣誉奖励</t>
  </si>
  <si>
    <t>国际组织实习（上限20）</t>
  </si>
  <si>
    <t>国际组织实习任职</t>
  </si>
  <si>
    <t>6.2.8</t>
  </si>
  <si>
    <t>国际组织级别</t>
  </si>
  <si>
    <t>6.2.9</t>
  </si>
  <si>
    <t>国际组织实习时长（30 天以上）</t>
  </si>
  <si>
    <t>6.2.10</t>
  </si>
  <si>
    <t>国际组织进校、院开展文化交流、讲座沙龙、组织公开日等活动（上限 5）</t>
  </si>
  <si>
    <t>6.3扣分项</t>
  </si>
  <si>
    <t>总分</t>
  </si>
  <si>
    <t>基础分*0.2+德育分*0.2+智育分*0.15+体育分*0.15+美育分*0.15+劳育分*0.15</t>
  </si>
  <si>
    <t>本人签字确认无误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</si>
</sst>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</numFmts>
  <fonts count="37">
    <font>
      <sz val="12"/>
      <color indexed="8"/>
      <name val="宋体"/>
      <charset val="134"/>
    </font>
    <font>
      <sz val="9"/>
      <color indexed="8"/>
      <name val="宋体"/>
      <charset val="134"/>
    </font>
    <font>
      <b/>
      <sz val="6"/>
      <color indexed="8"/>
      <name val="宋体"/>
      <charset val="134"/>
    </font>
    <font>
      <sz val="6"/>
      <color indexed="8"/>
      <name val="宋体"/>
      <charset val="134"/>
    </font>
    <font>
      <sz val="6"/>
      <color theme="3"/>
      <name val="宋体"/>
      <charset val="134"/>
    </font>
    <font>
      <sz val="6"/>
      <color rgb="FF000000"/>
      <name val="宋体"/>
      <charset val="134"/>
    </font>
    <font>
      <sz val="6"/>
      <color theme="1" tint="0.0499893185216834"/>
      <name val="宋体"/>
      <charset val="134"/>
    </font>
    <font>
      <sz val="6"/>
      <color rgb="FFFF0000"/>
      <name val="宋体"/>
      <charset val="134"/>
    </font>
    <font>
      <sz val="6"/>
      <name val="宋体"/>
      <charset val="134"/>
    </font>
    <font>
      <sz val="6"/>
      <color theme="1"/>
      <name val="宋体"/>
      <charset val="134"/>
    </font>
    <font>
      <sz val="6"/>
      <color rgb="FF00B0F0"/>
      <name val="宋体"/>
      <charset val="134"/>
    </font>
    <font>
      <b/>
      <sz val="6"/>
      <color rgb="FF00B0F0"/>
      <name val="宋体"/>
      <charset val="134"/>
    </font>
    <font>
      <b/>
      <sz val="6"/>
      <color theme="1"/>
      <name val="宋体"/>
      <charset val="134"/>
    </font>
    <font>
      <b/>
      <sz val="6"/>
      <color rgb="FFFF0000"/>
      <name val="宋体"/>
      <charset val="134"/>
    </font>
    <font>
      <sz val="6"/>
      <color rgb="FF000000"/>
      <name val="SimSun"/>
      <charset val="134"/>
    </font>
    <font>
      <sz val="6"/>
      <color rgb="FFFFC000"/>
      <name val="宋体"/>
      <charset val="134"/>
    </font>
    <font>
      <b/>
      <sz val="6"/>
      <color rgb="FFFFC00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20651875362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41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17" fillId="0" borderId="0" applyFont="0" applyFill="0" applyBorder="0" applyAlignment="0" applyProtection="0">
      <alignment vertical="center"/>
    </xf>
    <xf numFmtId="44" fontId="17" fillId="0" borderId="0" applyFont="0" applyFill="0" applyBorder="0" applyAlignment="0" applyProtection="0">
      <alignment vertical="center"/>
    </xf>
    <xf numFmtId="9" fontId="17" fillId="0" borderId="0" applyFont="0" applyFill="0" applyBorder="0" applyAlignment="0" applyProtection="0">
      <alignment vertical="center"/>
    </xf>
    <xf numFmtId="41" fontId="17" fillId="0" borderId="0" applyFont="0" applyFill="0" applyBorder="0" applyAlignment="0" applyProtection="0">
      <alignment vertical="center"/>
    </xf>
    <xf numFmtId="42" fontId="17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7" fillId="7" borderId="33" applyNumberFormat="0" applyFont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34" applyNumberFormat="0" applyFill="0" applyAlignment="0" applyProtection="0">
      <alignment vertical="center"/>
    </xf>
    <xf numFmtId="0" fontId="24" fillId="0" borderId="34" applyNumberFormat="0" applyFill="0" applyAlignment="0" applyProtection="0">
      <alignment vertical="center"/>
    </xf>
    <xf numFmtId="0" fontId="25" fillId="0" borderId="35" applyNumberFormat="0" applyFill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8" borderId="36" applyNumberFormat="0" applyAlignment="0" applyProtection="0">
      <alignment vertical="center"/>
    </xf>
    <xf numFmtId="0" fontId="27" fillId="9" borderId="37" applyNumberFormat="0" applyAlignment="0" applyProtection="0">
      <alignment vertical="center"/>
    </xf>
    <xf numFmtId="0" fontId="28" fillId="9" borderId="36" applyNumberFormat="0" applyAlignment="0" applyProtection="0">
      <alignment vertical="center"/>
    </xf>
    <xf numFmtId="0" fontId="29" fillId="10" borderId="38" applyNumberFormat="0" applyAlignment="0" applyProtection="0">
      <alignment vertical="center"/>
    </xf>
    <xf numFmtId="0" fontId="30" fillId="0" borderId="39" applyNumberFormat="0" applyFill="0" applyAlignment="0" applyProtection="0">
      <alignment vertical="center"/>
    </xf>
    <xf numFmtId="0" fontId="31" fillId="0" borderId="40" applyNumberFormat="0" applyFill="0" applyAlignment="0" applyProtection="0">
      <alignment vertical="center"/>
    </xf>
    <xf numFmtId="0" fontId="32" fillId="11" borderId="0" applyNumberFormat="0" applyBorder="0" applyAlignment="0" applyProtection="0">
      <alignment vertical="center"/>
    </xf>
    <xf numFmtId="0" fontId="33" fillId="12" borderId="0" applyNumberFormat="0" applyBorder="0" applyAlignment="0" applyProtection="0">
      <alignment vertical="center"/>
    </xf>
    <xf numFmtId="0" fontId="34" fillId="13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6" fillId="15" borderId="0" applyNumberFormat="0" applyBorder="0" applyAlignment="0" applyProtection="0">
      <alignment vertical="center"/>
    </xf>
    <xf numFmtId="0" fontId="36" fillId="16" borderId="0" applyNumberFormat="0" applyBorder="0" applyAlignment="0" applyProtection="0">
      <alignment vertical="center"/>
    </xf>
    <xf numFmtId="0" fontId="35" fillId="17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6" fillId="19" borderId="0" applyNumberFormat="0" applyBorder="0" applyAlignment="0" applyProtection="0">
      <alignment vertical="center"/>
    </xf>
    <xf numFmtId="0" fontId="36" fillId="20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2" borderId="0" applyNumberFormat="0" applyBorder="0" applyAlignment="0" applyProtection="0">
      <alignment vertical="center"/>
    </xf>
    <xf numFmtId="0" fontId="36" fillId="23" borderId="0" applyNumberFormat="0" applyBorder="0" applyAlignment="0" applyProtection="0">
      <alignment vertical="center"/>
    </xf>
    <xf numFmtId="0" fontId="36" fillId="24" borderId="0" applyNumberFormat="0" applyBorder="0" applyAlignment="0" applyProtection="0">
      <alignment vertical="center"/>
    </xf>
    <xf numFmtId="0" fontId="35" fillId="25" borderId="0" applyNumberFormat="0" applyBorder="0" applyAlignment="0" applyProtection="0">
      <alignment vertical="center"/>
    </xf>
    <xf numFmtId="0" fontId="35" fillId="26" borderId="0" applyNumberFormat="0" applyBorder="0" applyAlignment="0" applyProtection="0">
      <alignment vertical="center"/>
    </xf>
    <xf numFmtId="0" fontId="36" fillId="27" borderId="0" applyNumberFormat="0" applyBorder="0" applyAlignment="0" applyProtection="0">
      <alignment vertical="center"/>
    </xf>
    <xf numFmtId="0" fontId="36" fillId="28" borderId="0" applyNumberFormat="0" applyBorder="0" applyAlignment="0" applyProtection="0">
      <alignment vertical="center"/>
    </xf>
    <xf numFmtId="0" fontId="35" fillId="29" borderId="0" applyNumberFormat="0" applyBorder="0" applyAlignment="0" applyProtection="0">
      <alignment vertical="center"/>
    </xf>
    <xf numFmtId="0" fontId="35" fillId="30" borderId="0" applyNumberFormat="0" applyBorder="0" applyAlignment="0" applyProtection="0">
      <alignment vertical="center"/>
    </xf>
    <xf numFmtId="0" fontId="36" fillId="31" borderId="0" applyNumberFormat="0" applyBorder="0" applyAlignment="0" applyProtection="0">
      <alignment vertical="center"/>
    </xf>
    <xf numFmtId="0" fontId="36" fillId="32" borderId="0" applyNumberFormat="0" applyBorder="0" applyAlignment="0" applyProtection="0">
      <alignment vertical="center"/>
    </xf>
    <xf numFmtId="0" fontId="35" fillId="33" borderId="0" applyNumberFormat="0" applyBorder="0" applyAlignment="0" applyProtection="0">
      <alignment vertical="center"/>
    </xf>
    <xf numFmtId="0" fontId="35" fillId="34" borderId="0" applyNumberFormat="0" applyBorder="0" applyAlignment="0" applyProtection="0">
      <alignment vertical="center"/>
    </xf>
    <xf numFmtId="0" fontId="36" fillId="35" borderId="0" applyNumberFormat="0" applyBorder="0" applyAlignment="0" applyProtection="0">
      <alignment vertical="center"/>
    </xf>
    <xf numFmtId="0" fontId="36" fillId="36" borderId="0" applyNumberFormat="0" applyBorder="0" applyAlignment="0" applyProtection="0">
      <alignment vertical="center"/>
    </xf>
    <xf numFmtId="0" fontId="35" fillId="37" borderId="0" applyNumberFormat="0" applyBorder="0" applyAlignment="0" applyProtection="0">
      <alignment vertical="center"/>
    </xf>
  </cellStyleXfs>
  <cellXfs count="105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NumberFormat="1" applyFont="1">
      <alignment vertical="center"/>
    </xf>
    <xf numFmtId="0" fontId="1" fillId="0" borderId="0" xfId="0" applyNumberFormat="1" applyFont="1" applyAlignment="1">
      <alignment horizontal="center" vertical="center"/>
    </xf>
    <xf numFmtId="176" fontId="1" fillId="0" borderId="0" xfId="0" applyNumberFormat="1" applyFont="1">
      <alignment vertical="center"/>
    </xf>
    <xf numFmtId="0" fontId="1" fillId="0" borderId="0" xfId="0" applyFont="1">
      <alignment vertical="center"/>
    </xf>
    <xf numFmtId="49" fontId="2" fillId="2" borderId="2" xfId="0" applyNumberFormat="1" applyFont="1" applyFill="1" applyBorder="1" applyAlignment="1">
      <alignment horizontal="center" vertical="center"/>
    </xf>
    <xf numFmtId="0" fontId="2" fillId="2" borderId="3" xfId="0" applyNumberFormat="1" applyFont="1" applyFill="1" applyBorder="1" applyAlignment="1">
      <alignment horizontal="center" vertical="center"/>
    </xf>
    <xf numFmtId="49" fontId="3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4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9" xfId="0" applyNumberFormat="1" applyFont="1" applyFill="1" applyBorder="1">
      <alignment vertical="center"/>
    </xf>
    <xf numFmtId="49" fontId="3" fillId="2" borderId="10" xfId="0" applyNumberFormat="1" applyFont="1" applyFill="1" applyBorder="1">
      <alignment vertical="center"/>
    </xf>
    <xf numFmtId="49" fontId="5" fillId="2" borderId="11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49" fontId="5" fillId="2" borderId="13" xfId="0" applyNumberFormat="1" applyFont="1" applyFill="1" applyBorder="1" applyAlignment="1">
      <alignment horizontal="center" vertical="center" wrapText="1"/>
    </xf>
    <xf numFmtId="49" fontId="3" fillId="2" borderId="14" xfId="0" applyNumberFormat="1" applyFont="1" applyFill="1" applyBorder="1" applyAlignment="1">
      <alignment horizontal="center" vertical="center" wrapText="1"/>
    </xf>
    <xf numFmtId="0" fontId="3" fillId="3" borderId="14" xfId="0" applyNumberFormat="1" applyFont="1" applyFill="1" applyBorder="1" applyAlignment="1">
      <alignment horizontal="center" vertical="center" wrapText="1"/>
    </xf>
    <xf numFmtId="49" fontId="3" fillId="4" borderId="14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2" borderId="15" xfId="0" applyNumberFormat="1" applyFont="1" applyFill="1" applyBorder="1" applyAlignment="1">
      <alignment horizontal="center" vertical="center" wrapText="1"/>
    </xf>
    <xf numFmtId="49" fontId="3" fillId="3" borderId="15" xfId="0" applyNumberFormat="1" applyFont="1" applyFill="1" applyBorder="1" applyAlignment="1">
      <alignment horizontal="center" vertical="center" wrapText="1"/>
    </xf>
    <xf numFmtId="49" fontId="3" fillId="3" borderId="14" xfId="0" applyNumberFormat="1" applyFont="1" applyFill="1" applyBorder="1" applyAlignment="1">
      <alignment horizontal="center" vertical="center" wrapText="1"/>
    </xf>
    <xf numFmtId="49" fontId="3" fillId="3" borderId="14" xfId="0" applyNumberFormat="1" applyFont="1" applyFill="1" applyBorder="1" applyAlignment="1">
      <alignment horizontal="center" vertical="center"/>
    </xf>
    <xf numFmtId="49" fontId="6" fillId="3" borderId="14" xfId="0" applyNumberFormat="1" applyFont="1" applyFill="1" applyBorder="1" applyAlignment="1">
      <alignment horizontal="center" vertical="center" wrapText="1"/>
    </xf>
    <xf numFmtId="49" fontId="3" fillId="4" borderId="16" xfId="0" applyNumberFormat="1" applyFont="1" applyFill="1" applyBorder="1" applyAlignment="1">
      <alignment horizontal="center" vertical="center" wrapText="1"/>
    </xf>
    <xf numFmtId="49" fontId="3" fillId="4" borderId="17" xfId="0" applyNumberFormat="1" applyFont="1" applyFill="1" applyBorder="1" applyAlignment="1">
      <alignment horizontal="center" vertical="center" wrapText="1"/>
    </xf>
    <xf numFmtId="0" fontId="3" fillId="0" borderId="18" xfId="0" applyNumberFormat="1" applyFont="1" applyBorder="1">
      <alignment vertical="center"/>
    </xf>
    <xf numFmtId="49" fontId="3" fillId="3" borderId="18" xfId="0" applyNumberFormat="1" applyFont="1" applyFill="1" applyBorder="1" applyAlignment="1">
      <alignment horizontal="center" vertical="center"/>
    </xf>
    <xf numFmtId="49" fontId="3" fillId="2" borderId="18" xfId="0" applyNumberFormat="1" applyFont="1" applyFill="1" applyBorder="1" applyAlignment="1">
      <alignment horizontal="center" vertical="center" wrapText="1"/>
    </xf>
    <xf numFmtId="0" fontId="3" fillId="0" borderId="0" xfId="0" applyNumberFormat="1" applyFont="1">
      <alignment vertical="center"/>
    </xf>
    <xf numFmtId="49" fontId="3" fillId="2" borderId="16" xfId="0" applyNumberFormat="1" applyFont="1" applyFill="1" applyBorder="1" applyAlignment="1">
      <alignment horizontal="center" vertical="center" wrapText="1"/>
    </xf>
    <xf numFmtId="49" fontId="7" fillId="3" borderId="14" xfId="0" applyNumberFormat="1" applyFont="1" applyFill="1" applyBorder="1" applyAlignment="1">
      <alignment horizontal="center" vertical="center"/>
    </xf>
    <xf numFmtId="49" fontId="3" fillId="4" borderId="19" xfId="0" applyNumberFormat="1" applyFont="1" applyFill="1" applyBorder="1" applyAlignment="1">
      <alignment horizontal="center" vertical="center" wrapText="1"/>
    </xf>
    <xf numFmtId="49" fontId="3" fillId="4" borderId="20" xfId="0" applyNumberFormat="1" applyFont="1" applyFill="1" applyBorder="1" applyAlignment="1">
      <alignment horizontal="center" vertical="center" wrapText="1"/>
    </xf>
    <xf numFmtId="49" fontId="7" fillId="3" borderId="18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vertical="center" wrapText="1"/>
    </xf>
    <xf numFmtId="49" fontId="8" fillId="2" borderId="14" xfId="0" applyNumberFormat="1" applyFont="1" applyFill="1" applyBorder="1" applyAlignment="1">
      <alignment horizontal="center" vertical="center" wrapText="1"/>
    </xf>
    <xf numFmtId="49" fontId="8" fillId="3" borderId="14" xfId="0" applyNumberFormat="1" applyFont="1" applyFill="1" applyBorder="1" applyAlignment="1">
      <alignment horizontal="center" vertical="center" wrapText="1"/>
    </xf>
    <xf numFmtId="49" fontId="8" fillId="3" borderId="15" xfId="0" applyNumberFormat="1" applyFont="1" applyFill="1" applyBorder="1" applyAlignment="1">
      <alignment vertical="center" wrapText="1"/>
    </xf>
    <xf numFmtId="49" fontId="8" fillId="3" borderId="18" xfId="0" applyNumberFormat="1" applyFont="1" applyFill="1" applyBorder="1" applyAlignment="1">
      <alignment vertical="center" wrapText="1"/>
    </xf>
    <xf numFmtId="176" fontId="3" fillId="2" borderId="5" xfId="0" applyNumberFormat="1" applyFont="1" applyFill="1" applyBorder="1" applyAlignment="1">
      <alignment horizontal="center" vertical="center"/>
    </xf>
    <xf numFmtId="49" fontId="3" fillId="2" borderId="21" xfId="0" applyNumberFormat="1" applyFont="1" applyFill="1" applyBorder="1" applyAlignment="1">
      <alignment horizontal="center" vertical="center"/>
    </xf>
    <xf numFmtId="49" fontId="3" fillId="2" borderId="22" xfId="0" applyNumberFormat="1" applyFont="1" applyFill="1" applyBorder="1" applyAlignment="1">
      <alignment horizontal="center" vertical="center"/>
    </xf>
    <xf numFmtId="49" fontId="3" fillId="2" borderId="23" xfId="0" applyNumberFormat="1" applyFont="1" applyFill="1" applyBorder="1" applyAlignment="1">
      <alignment horizontal="center" vertical="center" wrapText="1"/>
    </xf>
    <xf numFmtId="176" fontId="9" fillId="2" borderId="12" xfId="0" applyNumberFormat="1" applyFont="1" applyFill="1" applyBorder="1" applyAlignment="1">
      <alignment horizontal="center" vertical="center" wrapText="1"/>
    </xf>
    <xf numFmtId="176" fontId="10" fillId="2" borderId="12" xfId="0" applyNumberFormat="1" applyFont="1" applyFill="1" applyBorder="1" applyAlignment="1">
      <alignment horizontal="center" vertical="center"/>
    </xf>
    <xf numFmtId="176" fontId="9" fillId="2" borderId="14" xfId="0" applyNumberFormat="1" applyFont="1" applyFill="1" applyBorder="1" applyAlignment="1">
      <alignment horizontal="center" vertical="center" wrapText="1"/>
    </xf>
    <xf numFmtId="176" fontId="10" fillId="2" borderId="14" xfId="0" applyNumberFormat="1" applyFont="1" applyFill="1" applyBorder="1" applyAlignment="1">
      <alignment horizontal="center" vertical="center"/>
    </xf>
    <xf numFmtId="176" fontId="9" fillId="5" borderId="14" xfId="0" applyNumberFormat="1" applyFont="1" applyFill="1" applyBorder="1" applyAlignment="1">
      <alignment horizontal="center" vertical="center"/>
    </xf>
    <xf numFmtId="176" fontId="11" fillId="5" borderId="14" xfId="0" applyNumberFormat="1" applyFont="1" applyFill="1" applyBorder="1" applyAlignment="1">
      <alignment horizontal="center" vertical="center"/>
    </xf>
    <xf numFmtId="49" fontId="5" fillId="2" borderId="14" xfId="0" applyNumberFormat="1" applyFont="1" applyFill="1" applyBorder="1" applyAlignment="1">
      <alignment horizontal="center" vertical="center" wrapText="1"/>
    </xf>
    <xf numFmtId="49" fontId="5" fillId="2" borderId="14" xfId="0" applyNumberFormat="1" applyFont="1" applyFill="1" applyBorder="1" applyAlignment="1">
      <alignment vertical="center" wrapText="1"/>
    </xf>
    <xf numFmtId="176" fontId="9" fillId="2" borderId="14" xfId="0" applyNumberFormat="1" applyFont="1" applyFill="1" applyBorder="1" applyAlignment="1">
      <alignment horizontal="center" vertical="center"/>
    </xf>
    <xf numFmtId="49" fontId="5" fillId="2" borderId="15" xfId="0" applyNumberFormat="1" applyFont="1" applyFill="1" applyBorder="1" applyAlignment="1">
      <alignment horizontal="center" vertical="center" wrapText="1"/>
    </xf>
    <xf numFmtId="176" fontId="10" fillId="2" borderId="14" xfId="0" applyNumberFormat="1" applyFont="1" applyFill="1" applyBorder="1" applyAlignment="1">
      <alignment horizontal="center" vertical="center" wrapText="1"/>
    </xf>
    <xf numFmtId="49" fontId="3" fillId="3" borderId="14" xfId="0" applyNumberFormat="1" applyFont="1" applyFill="1" applyBorder="1">
      <alignment vertical="center"/>
    </xf>
    <xf numFmtId="49" fontId="3" fillId="4" borderId="24" xfId="0" applyNumberFormat="1" applyFont="1" applyFill="1" applyBorder="1" applyAlignment="1">
      <alignment horizontal="center" vertical="center" wrapText="1"/>
    </xf>
    <xf numFmtId="176" fontId="12" fillId="5" borderId="14" xfId="0" applyNumberFormat="1" applyFont="1" applyFill="1" applyBorder="1" applyAlignment="1">
      <alignment horizontal="center" vertical="center"/>
    </xf>
    <xf numFmtId="49" fontId="3" fillId="3" borderId="12" xfId="0" applyNumberFormat="1" applyFont="1" applyFill="1" applyBorder="1" applyAlignment="1">
      <alignment horizontal="center" vertical="center" wrapText="1"/>
    </xf>
    <xf numFmtId="49" fontId="5" fillId="2" borderId="15" xfId="0" applyNumberFormat="1" applyFont="1" applyFill="1" applyBorder="1" applyAlignment="1">
      <alignment vertical="center" wrapText="1"/>
    </xf>
    <xf numFmtId="0" fontId="3" fillId="3" borderId="14" xfId="0" applyFont="1" applyFill="1" applyBorder="1" applyAlignment="1">
      <alignment horizontal="center" vertical="center"/>
    </xf>
    <xf numFmtId="49" fontId="8" fillId="3" borderId="14" xfId="0" applyNumberFormat="1" applyFont="1" applyFill="1" applyBorder="1" applyAlignment="1">
      <alignment horizontal="center" vertical="center"/>
    </xf>
    <xf numFmtId="49" fontId="5" fillId="6" borderId="14" xfId="0" applyNumberFormat="1" applyFont="1" applyFill="1" applyBorder="1" applyAlignment="1">
      <alignment vertical="center" wrapText="1"/>
    </xf>
    <xf numFmtId="176" fontId="7" fillId="2" borderId="14" xfId="0" applyNumberFormat="1" applyFont="1" applyFill="1" applyBorder="1" applyAlignment="1">
      <alignment horizontal="center" vertical="center"/>
    </xf>
    <xf numFmtId="49" fontId="5" fillId="2" borderId="24" xfId="0" applyNumberFormat="1" applyFont="1" applyFill="1" applyBorder="1" applyAlignment="1">
      <alignment horizontal="center" vertical="center" wrapText="1"/>
    </xf>
    <xf numFmtId="49" fontId="3" fillId="4" borderId="25" xfId="0" applyNumberFormat="1" applyFont="1" applyFill="1" applyBorder="1" applyAlignment="1">
      <alignment horizontal="center" vertical="center" wrapText="1"/>
    </xf>
    <xf numFmtId="176" fontId="13" fillId="5" borderId="14" xfId="0" applyNumberFormat="1" applyFont="1" applyFill="1" applyBorder="1" applyAlignment="1">
      <alignment horizontal="center" vertical="center"/>
    </xf>
    <xf numFmtId="49" fontId="7" fillId="2" borderId="14" xfId="0" applyNumberFormat="1" applyFont="1" applyFill="1" applyBorder="1" applyAlignment="1">
      <alignment vertical="center" wrapText="1"/>
    </xf>
    <xf numFmtId="0" fontId="14" fillId="0" borderId="0" xfId="0" applyFont="1">
      <alignment vertical="center"/>
    </xf>
    <xf numFmtId="0" fontId="2" fillId="2" borderId="26" xfId="0" applyNumberFormat="1" applyFont="1" applyFill="1" applyBorder="1" applyAlignment="1">
      <alignment horizontal="center" vertical="center"/>
    </xf>
    <xf numFmtId="0" fontId="3" fillId="0" borderId="27" xfId="0" applyNumberFormat="1" applyFont="1" applyBorder="1" applyAlignment="1">
      <alignment horizontal="center" vertical="center"/>
    </xf>
    <xf numFmtId="49" fontId="3" fillId="2" borderId="28" xfId="0" applyNumberFormat="1" applyFont="1" applyFill="1" applyBorder="1" applyAlignment="1">
      <alignment horizontal="center" vertical="center"/>
    </xf>
    <xf numFmtId="49" fontId="3" fillId="2" borderId="27" xfId="0" applyNumberFormat="1" applyFont="1" applyFill="1" applyBorder="1" applyAlignment="1">
      <alignment horizontal="center" vertical="center" wrapText="1"/>
    </xf>
    <xf numFmtId="176" fontId="15" fillId="2" borderId="12" xfId="0" applyNumberFormat="1" applyFont="1" applyFill="1" applyBorder="1" applyAlignment="1">
      <alignment horizontal="center" vertical="center"/>
    </xf>
    <xf numFmtId="176" fontId="7" fillId="2" borderId="12" xfId="0" applyNumberFormat="1" applyFont="1" applyFill="1" applyBorder="1" applyAlignment="1">
      <alignment horizontal="center" vertical="center"/>
    </xf>
    <xf numFmtId="0" fontId="7" fillId="2" borderId="29" xfId="0" applyNumberFormat="1" applyFont="1" applyFill="1" applyBorder="1" applyAlignment="1">
      <alignment horizontal="center" vertical="center"/>
    </xf>
    <xf numFmtId="176" fontId="15" fillId="2" borderId="14" xfId="0" applyNumberFormat="1" applyFont="1" applyFill="1" applyBorder="1" applyAlignment="1">
      <alignment horizontal="center" vertical="center"/>
    </xf>
    <xf numFmtId="0" fontId="7" fillId="2" borderId="30" xfId="0" applyNumberFormat="1" applyFont="1" applyFill="1" applyBorder="1" applyAlignment="1">
      <alignment horizontal="center" vertical="center"/>
    </xf>
    <xf numFmtId="176" fontId="16" fillId="5" borderId="14" xfId="0" applyNumberFormat="1" applyFont="1" applyFill="1" applyBorder="1" applyAlignment="1">
      <alignment horizontal="center" vertical="center"/>
    </xf>
    <xf numFmtId="0" fontId="13" fillId="5" borderId="30" xfId="0" applyNumberFormat="1" applyFont="1" applyFill="1" applyBorder="1" applyAlignment="1">
      <alignment horizontal="center" vertical="center"/>
    </xf>
    <xf numFmtId="49" fontId="7" fillId="2" borderId="30" xfId="0" applyNumberFormat="1" applyFont="1" applyFill="1" applyBorder="1" applyAlignment="1">
      <alignment horizontal="center" vertical="center" wrapText="1"/>
    </xf>
    <xf numFmtId="176" fontId="15" fillId="2" borderId="14" xfId="0" applyNumberFormat="1" applyFont="1" applyFill="1" applyBorder="1" applyAlignment="1">
      <alignment horizontal="center" vertical="center" wrapText="1"/>
    </xf>
    <xf numFmtId="176" fontId="7" fillId="2" borderId="14" xfId="0" applyNumberFormat="1" applyFont="1" applyFill="1" applyBorder="1" applyAlignment="1">
      <alignment horizontal="center" vertical="center" wrapText="1"/>
    </xf>
    <xf numFmtId="49" fontId="7" fillId="2" borderId="14" xfId="0" applyNumberFormat="1" applyFont="1" applyFill="1" applyBorder="1" applyAlignment="1">
      <alignment horizontal="center" vertical="center" wrapText="1"/>
    </xf>
    <xf numFmtId="49" fontId="7" fillId="2" borderId="16" xfId="0" applyNumberFormat="1" applyFont="1" applyFill="1" applyBorder="1" applyAlignment="1">
      <alignment horizontal="center" vertical="center"/>
    </xf>
    <xf numFmtId="49" fontId="7" fillId="2" borderId="30" xfId="0" applyNumberFormat="1" applyFont="1" applyFill="1" applyBorder="1" applyAlignment="1">
      <alignment horizontal="center" vertical="center"/>
    </xf>
    <xf numFmtId="49" fontId="7" fillId="2" borderId="14" xfId="0" applyNumberFormat="1" applyFont="1" applyFill="1" applyBorder="1" applyAlignment="1">
      <alignment vertical="center"/>
    </xf>
    <xf numFmtId="49" fontId="8" fillId="3" borderId="12" xfId="0" applyNumberFormat="1" applyFont="1" applyFill="1" applyBorder="1" applyAlignment="1">
      <alignment vertical="center" wrapText="1"/>
    </xf>
    <xf numFmtId="49" fontId="3" fillId="2" borderId="9" xfId="0" applyNumberFormat="1" applyFont="1" applyFill="1" applyBorder="1" applyAlignment="1">
      <alignment horizontal="center" vertical="center"/>
    </xf>
    <xf numFmtId="49" fontId="3" fillId="4" borderId="31" xfId="0" applyNumberFormat="1" applyFont="1" applyFill="1" applyBorder="1" applyAlignment="1">
      <alignment horizontal="center" vertical="center"/>
    </xf>
    <xf numFmtId="49" fontId="3" fillId="2" borderId="10" xfId="0" applyNumberFormat="1" applyFont="1" applyFill="1" applyBorder="1" applyAlignment="1">
      <alignment horizontal="center" vertical="center"/>
    </xf>
    <xf numFmtId="49" fontId="3" fillId="4" borderId="32" xfId="0" applyNumberFormat="1" applyFont="1" applyFill="1" applyBorder="1" applyAlignment="1">
      <alignment horizontal="center" vertical="center"/>
    </xf>
    <xf numFmtId="176" fontId="7" fillId="2" borderId="3" xfId="0" applyNumberFormat="1" applyFont="1" applyFill="1" applyBorder="1" applyAlignment="1">
      <alignment horizontal="center" vertical="center"/>
    </xf>
    <xf numFmtId="176" fontId="10" fillId="2" borderId="3" xfId="0" applyNumberFormat="1" applyFont="1" applyFill="1" applyBorder="1" applyAlignment="1">
      <alignment horizontal="center" vertical="center"/>
    </xf>
    <xf numFmtId="49" fontId="3" fillId="2" borderId="23" xfId="0" applyNumberFormat="1" applyFont="1" applyFill="1" applyBorder="1" applyAlignment="1">
      <alignment horizontal="center" vertical="center"/>
    </xf>
    <xf numFmtId="176" fontId="15" fillId="2" borderId="3" xfId="0" applyNumberFormat="1" applyFont="1" applyFill="1" applyBorder="1" applyAlignment="1">
      <alignment horizontal="center" vertical="center"/>
    </xf>
    <xf numFmtId="0" fontId="7" fillId="2" borderId="26" xfId="0" applyNumberFormat="1" applyFont="1" applyFill="1" applyBorder="1" applyAlignment="1">
      <alignment horizontal="center" vertical="center"/>
    </xf>
    <xf numFmtId="0" fontId="3" fillId="2" borderId="27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6" Type="http://schemas.openxmlformats.org/officeDocument/2006/relationships/theme" Target="theme/theme1.xml"/><Relationship Id="rId5" Type="http://schemas.openxmlformats.org/officeDocument/2006/relationships/customXml" Target="../customXml/item2.xml"/><Relationship Id="rId4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T74"/>
  <sheetViews>
    <sheetView showGridLines="0" tabSelected="1" view="pageBreakPreview" zoomScale="180" zoomScaleNormal="100" topLeftCell="B56" workbookViewId="0">
      <selection activeCell="K54" sqref="K54"/>
    </sheetView>
  </sheetViews>
  <sheetFormatPr defaultColWidth="8.6875" defaultRowHeight="18" customHeight="1"/>
  <cols>
    <col min="1" max="1" width="11.8125" style="4" customWidth="1"/>
    <col min="2" max="2" width="9.6875" style="4" customWidth="1"/>
    <col min="3" max="3" width="12.5" style="4" customWidth="1"/>
    <col min="4" max="4" width="7.6875" style="4" customWidth="1"/>
    <col min="5" max="5" width="5.5" style="5" customWidth="1"/>
    <col min="6" max="6" width="27" style="4" customWidth="1"/>
    <col min="7" max="7" width="5.5" style="6" customWidth="1"/>
    <col min="8" max="8" width="6.1875" style="6" customWidth="1"/>
    <col min="9" max="9" width="5.6875" style="6" customWidth="1"/>
    <col min="10" max="10" width="5.1875" style="6" customWidth="1"/>
    <col min="11" max="11" width="17.3125" style="4" customWidth="1"/>
    <col min="12" max="254" width="8.6875" style="4" customWidth="1"/>
    <col min="255" max="16384" width="8.6875" style="7"/>
  </cols>
  <sheetData>
    <row r="1" ht="23.25" customHeight="1" spans="1:11">
      <c r="A1" s="8" t="s">
        <v>0</v>
      </c>
      <c r="B1" s="9"/>
      <c r="C1" s="9"/>
      <c r="D1" s="9"/>
      <c r="E1" s="9"/>
      <c r="F1" s="9"/>
      <c r="G1" s="9"/>
      <c r="H1" s="9"/>
      <c r="I1" s="9"/>
      <c r="J1" s="9"/>
      <c r="K1" s="76"/>
    </row>
    <row r="2" ht="23.55" customHeight="1" spans="1:11">
      <c r="A2" s="10" t="s">
        <v>1</v>
      </c>
      <c r="B2" s="11" t="s">
        <v>2</v>
      </c>
      <c r="C2" s="12" t="s">
        <v>3</v>
      </c>
      <c r="D2" s="12" t="s">
        <v>4</v>
      </c>
      <c r="E2" s="12"/>
      <c r="F2" s="12" t="s">
        <v>5</v>
      </c>
      <c r="G2" s="47">
        <f>231401524</f>
        <v>231401524</v>
      </c>
      <c r="H2" s="47"/>
      <c r="I2" s="47" t="s">
        <v>6</v>
      </c>
      <c r="J2" s="47" t="s">
        <v>7</v>
      </c>
      <c r="K2" s="77">
        <v>717</v>
      </c>
    </row>
    <row r="3" ht="12" customHeight="1" spans="1:11">
      <c r="A3" s="13" t="s">
        <v>8</v>
      </c>
      <c r="B3" s="14"/>
      <c r="C3" s="14"/>
      <c r="D3" s="15"/>
      <c r="E3" s="48"/>
      <c r="F3" s="15"/>
      <c r="G3" s="49"/>
      <c r="H3" s="49"/>
      <c r="I3" s="49"/>
      <c r="J3" s="49"/>
      <c r="K3" s="78"/>
    </row>
    <row r="4" ht="39.75" customHeight="1" spans="1:11">
      <c r="A4" s="16"/>
      <c r="B4" s="17"/>
      <c r="C4" s="12" t="s">
        <v>9</v>
      </c>
      <c r="D4" s="12" t="s">
        <v>10</v>
      </c>
      <c r="E4" s="12" t="s">
        <v>11</v>
      </c>
      <c r="F4" s="50" t="s">
        <v>12</v>
      </c>
      <c r="G4" s="47" t="s">
        <v>13</v>
      </c>
      <c r="H4" s="47" t="s">
        <v>14</v>
      </c>
      <c r="I4" s="47" t="s">
        <v>15</v>
      </c>
      <c r="J4" s="47" t="s">
        <v>16</v>
      </c>
      <c r="K4" s="79" t="s">
        <v>17</v>
      </c>
    </row>
    <row r="5" s="3" customFormat="1" ht="21" customHeight="1" spans="1:254">
      <c r="A5" s="18" t="s">
        <v>18</v>
      </c>
      <c r="B5" s="19" t="s">
        <v>19</v>
      </c>
      <c r="C5" s="19"/>
      <c r="D5" s="20"/>
      <c r="E5" s="20"/>
      <c r="F5" s="20" t="s">
        <v>20</v>
      </c>
      <c r="G5" s="51">
        <v>100</v>
      </c>
      <c r="H5" s="52">
        <v>100</v>
      </c>
      <c r="I5" s="80">
        <v>100</v>
      </c>
      <c r="J5" s="81">
        <v>100</v>
      </c>
      <c r="K5" s="82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5"/>
      <c r="AP5" s="5"/>
      <c r="AQ5" s="5"/>
      <c r="AR5" s="5"/>
      <c r="AS5" s="5"/>
      <c r="AT5" s="5"/>
      <c r="AU5" s="5"/>
      <c r="AV5" s="5"/>
      <c r="AW5" s="5"/>
      <c r="AX5" s="5"/>
      <c r="AY5" s="5"/>
      <c r="AZ5" s="5"/>
      <c r="BA5" s="5"/>
      <c r="BB5" s="5"/>
      <c r="BC5" s="5"/>
      <c r="BD5" s="5"/>
      <c r="BE5" s="5"/>
      <c r="BF5" s="5"/>
      <c r="BG5" s="5"/>
      <c r="BH5" s="5"/>
      <c r="BI5" s="5"/>
      <c r="BJ5" s="5"/>
      <c r="BK5" s="5"/>
      <c r="BL5" s="5"/>
      <c r="BM5" s="5"/>
      <c r="BN5" s="5"/>
      <c r="BO5" s="5"/>
      <c r="BP5" s="5"/>
      <c r="BQ5" s="5"/>
      <c r="BR5" s="5"/>
      <c r="BS5" s="5"/>
      <c r="BT5" s="5"/>
      <c r="BU5" s="5"/>
      <c r="BV5" s="5"/>
      <c r="BW5" s="5"/>
      <c r="BX5" s="5"/>
      <c r="BY5" s="5"/>
      <c r="BZ5" s="5"/>
      <c r="CA5" s="5"/>
      <c r="CB5" s="5"/>
      <c r="CC5" s="5"/>
      <c r="CD5" s="5"/>
      <c r="CE5" s="5"/>
      <c r="CF5" s="5"/>
      <c r="CG5" s="5"/>
      <c r="CH5" s="5"/>
      <c r="CI5" s="5"/>
      <c r="CJ5" s="5"/>
      <c r="CK5" s="5"/>
      <c r="CL5" s="5"/>
      <c r="CM5" s="5"/>
      <c r="CN5" s="5"/>
      <c r="CO5" s="5"/>
      <c r="CP5" s="5"/>
      <c r="CQ5" s="5"/>
      <c r="CR5" s="5"/>
      <c r="CS5" s="5"/>
      <c r="CT5" s="5"/>
      <c r="CU5" s="5"/>
      <c r="CV5" s="5"/>
      <c r="CW5" s="5"/>
      <c r="CX5" s="5"/>
      <c r="CY5" s="5"/>
      <c r="CZ5" s="5"/>
      <c r="DA5" s="5"/>
      <c r="DB5" s="5"/>
      <c r="DC5" s="5"/>
      <c r="DD5" s="5"/>
      <c r="DE5" s="5"/>
      <c r="DF5" s="5"/>
      <c r="DG5" s="5"/>
      <c r="DH5" s="5"/>
      <c r="DI5" s="5"/>
      <c r="DJ5" s="5"/>
      <c r="DK5" s="5"/>
      <c r="DL5" s="5"/>
      <c r="DM5" s="5"/>
      <c r="DN5" s="5"/>
      <c r="DO5" s="5"/>
      <c r="DP5" s="5"/>
      <c r="DQ5" s="5"/>
      <c r="DR5" s="5"/>
      <c r="DS5" s="5"/>
      <c r="DT5" s="5"/>
      <c r="DU5" s="5"/>
      <c r="DV5" s="5"/>
      <c r="DW5" s="5"/>
      <c r="DX5" s="5"/>
      <c r="DY5" s="5"/>
      <c r="DZ5" s="5"/>
      <c r="EA5" s="5"/>
      <c r="EB5" s="5"/>
      <c r="EC5" s="5"/>
      <c r="ED5" s="5"/>
      <c r="EE5" s="5"/>
      <c r="EF5" s="5"/>
      <c r="EG5" s="5"/>
      <c r="EH5" s="5"/>
      <c r="EI5" s="5"/>
      <c r="EJ5" s="5"/>
      <c r="EK5" s="5"/>
      <c r="EL5" s="5"/>
      <c r="EM5" s="5"/>
      <c r="EN5" s="5"/>
      <c r="EO5" s="5"/>
      <c r="EP5" s="5"/>
      <c r="EQ5" s="5"/>
      <c r="ER5" s="5"/>
      <c r="ES5" s="5"/>
      <c r="ET5" s="5"/>
      <c r="EU5" s="5"/>
      <c r="EV5" s="5"/>
      <c r="EW5" s="5"/>
      <c r="EX5" s="5"/>
      <c r="EY5" s="5"/>
      <c r="EZ5" s="5"/>
      <c r="FA5" s="5"/>
      <c r="FB5" s="5"/>
      <c r="FC5" s="5"/>
      <c r="FD5" s="5"/>
      <c r="FE5" s="5"/>
      <c r="FF5" s="5"/>
      <c r="FG5" s="5"/>
      <c r="FH5" s="5"/>
      <c r="FI5" s="5"/>
      <c r="FJ5" s="5"/>
      <c r="FK5" s="5"/>
      <c r="FL5" s="5"/>
      <c r="FM5" s="5"/>
      <c r="FN5" s="5"/>
      <c r="FO5" s="5"/>
      <c r="FP5" s="5"/>
      <c r="FQ5" s="5"/>
      <c r="FR5" s="5"/>
      <c r="FS5" s="5"/>
      <c r="FT5" s="5"/>
      <c r="FU5" s="5"/>
      <c r="FV5" s="5"/>
      <c r="FW5" s="5"/>
      <c r="FX5" s="5"/>
      <c r="FY5" s="5"/>
      <c r="FZ5" s="5"/>
      <c r="GA5" s="5"/>
      <c r="GB5" s="5"/>
      <c r="GC5" s="5"/>
      <c r="GD5" s="5"/>
      <c r="GE5" s="5"/>
      <c r="GF5" s="5"/>
      <c r="GG5" s="5"/>
      <c r="GH5" s="5"/>
      <c r="GI5" s="5"/>
      <c r="GJ5" s="5"/>
      <c r="GK5" s="5"/>
      <c r="GL5" s="5"/>
      <c r="GM5" s="5"/>
      <c r="GN5" s="5"/>
      <c r="GO5" s="5"/>
      <c r="GP5" s="5"/>
      <c r="GQ5" s="5"/>
      <c r="GR5" s="5"/>
      <c r="GS5" s="5"/>
      <c r="GT5" s="5"/>
      <c r="GU5" s="5"/>
      <c r="GV5" s="5"/>
      <c r="GW5" s="5"/>
      <c r="GX5" s="5"/>
      <c r="GY5" s="5"/>
      <c r="GZ5" s="5"/>
      <c r="HA5" s="5"/>
      <c r="HB5" s="5"/>
      <c r="HC5" s="5"/>
      <c r="HD5" s="5"/>
      <c r="HE5" s="5"/>
      <c r="HF5" s="5"/>
      <c r="HG5" s="5"/>
      <c r="HH5" s="5"/>
      <c r="HI5" s="5"/>
      <c r="HJ5" s="5"/>
      <c r="HK5" s="5"/>
      <c r="HL5" s="5"/>
      <c r="HM5" s="5"/>
      <c r="HN5" s="5"/>
      <c r="HO5" s="5"/>
      <c r="HP5" s="5"/>
      <c r="HQ5" s="5"/>
      <c r="HR5" s="5"/>
      <c r="HS5" s="5"/>
      <c r="HT5" s="5"/>
      <c r="HU5" s="5"/>
      <c r="HV5" s="5"/>
      <c r="HW5" s="5"/>
      <c r="HX5" s="5"/>
      <c r="HY5" s="5"/>
      <c r="HZ5" s="5"/>
      <c r="IA5" s="5"/>
      <c r="IB5" s="5"/>
      <c r="IC5" s="5"/>
      <c r="ID5" s="5"/>
      <c r="IE5" s="5"/>
      <c r="IF5" s="5"/>
      <c r="IG5" s="5"/>
      <c r="IH5" s="5"/>
      <c r="II5" s="5"/>
      <c r="IJ5" s="5"/>
      <c r="IK5" s="5"/>
      <c r="IL5" s="5"/>
      <c r="IM5" s="5"/>
      <c r="IN5" s="5"/>
      <c r="IO5" s="5"/>
      <c r="IP5" s="5"/>
      <c r="IQ5" s="5"/>
      <c r="IR5" s="5"/>
      <c r="IS5" s="5"/>
      <c r="IT5" s="5"/>
    </row>
    <row r="6" s="3" customFormat="1" ht="11" customHeight="1" spans="1:254">
      <c r="A6" s="21"/>
      <c r="B6" s="22" t="s">
        <v>21</v>
      </c>
      <c r="C6" s="22"/>
      <c r="D6" s="23"/>
      <c r="E6" s="23"/>
      <c r="F6" s="23"/>
      <c r="G6" s="53"/>
      <c r="H6" s="54"/>
      <c r="I6" s="83"/>
      <c r="J6" s="70"/>
      <c r="K6" s="84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5"/>
      <c r="AN6" s="5"/>
      <c r="AO6" s="5"/>
      <c r="AP6" s="5"/>
      <c r="AQ6" s="5"/>
      <c r="AR6" s="5"/>
      <c r="AS6" s="5"/>
      <c r="AT6" s="5"/>
      <c r="AU6" s="5"/>
      <c r="AV6" s="5"/>
      <c r="AW6" s="5"/>
      <c r="AX6" s="5"/>
      <c r="AY6" s="5"/>
      <c r="AZ6" s="5"/>
      <c r="BA6" s="5"/>
      <c r="BB6" s="5"/>
      <c r="BC6" s="5"/>
      <c r="BD6" s="5"/>
      <c r="BE6" s="5"/>
      <c r="BF6" s="5"/>
      <c r="BG6" s="5"/>
      <c r="BH6" s="5"/>
      <c r="BI6" s="5"/>
      <c r="BJ6" s="5"/>
      <c r="BK6" s="5"/>
      <c r="BL6" s="5"/>
      <c r="BM6" s="5"/>
      <c r="BN6" s="5"/>
      <c r="BO6" s="5"/>
      <c r="BP6" s="5"/>
      <c r="BQ6" s="5"/>
      <c r="BR6" s="5"/>
      <c r="BS6" s="5"/>
      <c r="BT6" s="5"/>
      <c r="BU6" s="5"/>
      <c r="BV6" s="5"/>
      <c r="BW6" s="5"/>
      <c r="BX6" s="5"/>
      <c r="BY6" s="5"/>
      <c r="BZ6" s="5"/>
      <c r="CA6" s="5"/>
      <c r="CB6" s="5"/>
      <c r="CC6" s="5"/>
      <c r="CD6" s="5"/>
      <c r="CE6" s="5"/>
      <c r="CF6" s="5"/>
      <c r="CG6" s="5"/>
      <c r="CH6" s="5"/>
      <c r="CI6" s="5"/>
      <c r="CJ6" s="5"/>
      <c r="CK6" s="5"/>
      <c r="CL6" s="5"/>
      <c r="CM6" s="5"/>
      <c r="CN6" s="5"/>
      <c r="CO6" s="5"/>
      <c r="CP6" s="5"/>
      <c r="CQ6" s="5"/>
      <c r="CR6" s="5"/>
      <c r="CS6" s="5"/>
      <c r="CT6" s="5"/>
      <c r="CU6" s="5"/>
      <c r="CV6" s="5"/>
      <c r="CW6" s="5"/>
      <c r="CX6" s="5"/>
      <c r="CY6" s="5"/>
      <c r="CZ6" s="5"/>
      <c r="DA6" s="5"/>
      <c r="DB6" s="5"/>
      <c r="DC6" s="5"/>
      <c r="DD6" s="5"/>
      <c r="DE6" s="5"/>
      <c r="DF6" s="5"/>
      <c r="DG6" s="5"/>
      <c r="DH6" s="5"/>
      <c r="DI6" s="5"/>
      <c r="DJ6" s="5"/>
      <c r="DK6" s="5"/>
      <c r="DL6" s="5"/>
      <c r="DM6" s="5"/>
      <c r="DN6" s="5"/>
      <c r="DO6" s="5"/>
      <c r="DP6" s="5"/>
      <c r="DQ6" s="5"/>
      <c r="DR6" s="5"/>
      <c r="DS6" s="5"/>
      <c r="DT6" s="5"/>
      <c r="DU6" s="5"/>
      <c r="DV6" s="5"/>
      <c r="DW6" s="5"/>
      <c r="DX6" s="5"/>
      <c r="DY6" s="5"/>
      <c r="DZ6" s="5"/>
      <c r="EA6" s="5"/>
      <c r="EB6" s="5"/>
      <c r="EC6" s="5"/>
      <c r="ED6" s="5"/>
      <c r="EE6" s="5"/>
      <c r="EF6" s="5"/>
      <c r="EG6" s="5"/>
      <c r="EH6" s="5"/>
      <c r="EI6" s="5"/>
      <c r="EJ6" s="5"/>
      <c r="EK6" s="5"/>
      <c r="EL6" s="5"/>
      <c r="EM6" s="5"/>
      <c r="EN6" s="5"/>
      <c r="EO6" s="5"/>
      <c r="EP6" s="5"/>
      <c r="EQ6" s="5"/>
      <c r="ER6" s="5"/>
      <c r="ES6" s="5"/>
      <c r="ET6" s="5"/>
      <c r="EU6" s="5"/>
      <c r="EV6" s="5"/>
      <c r="EW6" s="5"/>
      <c r="EX6" s="5"/>
      <c r="EY6" s="5"/>
      <c r="EZ6" s="5"/>
      <c r="FA6" s="5"/>
      <c r="FB6" s="5"/>
      <c r="FC6" s="5"/>
      <c r="FD6" s="5"/>
      <c r="FE6" s="5"/>
      <c r="FF6" s="5"/>
      <c r="FG6" s="5"/>
      <c r="FH6" s="5"/>
      <c r="FI6" s="5"/>
      <c r="FJ6" s="5"/>
      <c r="FK6" s="5"/>
      <c r="FL6" s="5"/>
      <c r="FM6" s="5"/>
      <c r="FN6" s="5"/>
      <c r="FO6" s="5"/>
      <c r="FP6" s="5"/>
      <c r="FQ6" s="5"/>
      <c r="FR6" s="5"/>
      <c r="FS6" s="5"/>
      <c r="FT6" s="5"/>
      <c r="FU6" s="5"/>
      <c r="FV6" s="5"/>
      <c r="FW6" s="5"/>
      <c r="FX6" s="5"/>
      <c r="FY6" s="5"/>
      <c r="FZ6" s="5"/>
      <c r="GA6" s="5"/>
      <c r="GB6" s="5"/>
      <c r="GC6" s="5"/>
      <c r="GD6" s="5"/>
      <c r="GE6" s="5"/>
      <c r="GF6" s="5"/>
      <c r="GG6" s="5"/>
      <c r="GH6" s="5"/>
      <c r="GI6" s="5"/>
      <c r="GJ6" s="5"/>
      <c r="GK6" s="5"/>
      <c r="GL6" s="5"/>
      <c r="GM6" s="5"/>
      <c r="GN6" s="5"/>
      <c r="GO6" s="5"/>
      <c r="GP6" s="5"/>
      <c r="GQ6" s="5"/>
      <c r="GR6" s="5"/>
      <c r="GS6" s="5"/>
      <c r="GT6" s="5"/>
      <c r="GU6" s="5"/>
      <c r="GV6" s="5"/>
      <c r="GW6" s="5"/>
      <c r="GX6" s="5"/>
      <c r="GY6" s="5"/>
      <c r="GZ6" s="5"/>
      <c r="HA6" s="5"/>
      <c r="HB6" s="5"/>
      <c r="HC6" s="5"/>
      <c r="HD6" s="5"/>
      <c r="HE6" s="5"/>
      <c r="HF6" s="5"/>
      <c r="HG6" s="5"/>
      <c r="HH6" s="5"/>
      <c r="HI6" s="5"/>
      <c r="HJ6" s="5"/>
      <c r="HK6" s="5"/>
      <c r="HL6" s="5"/>
      <c r="HM6" s="5"/>
      <c r="HN6" s="5"/>
      <c r="HO6" s="5"/>
      <c r="HP6" s="5"/>
      <c r="HQ6" s="5"/>
      <c r="HR6" s="5"/>
      <c r="HS6" s="5"/>
      <c r="HT6" s="5"/>
      <c r="HU6" s="5"/>
      <c r="HV6" s="5"/>
      <c r="HW6" s="5"/>
      <c r="HX6" s="5"/>
      <c r="HY6" s="5"/>
      <c r="HZ6" s="5"/>
      <c r="IA6" s="5"/>
      <c r="IB6" s="5"/>
      <c r="IC6" s="5"/>
      <c r="ID6" s="5"/>
      <c r="IE6" s="5"/>
      <c r="IF6" s="5"/>
      <c r="IG6" s="5"/>
      <c r="IH6" s="5"/>
      <c r="II6" s="5"/>
      <c r="IJ6" s="5"/>
      <c r="IK6" s="5"/>
      <c r="IL6" s="5"/>
      <c r="IM6" s="5"/>
      <c r="IN6" s="5"/>
      <c r="IO6" s="5"/>
      <c r="IP6" s="5"/>
      <c r="IQ6" s="5"/>
      <c r="IR6" s="5"/>
      <c r="IS6" s="5"/>
      <c r="IT6" s="5"/>
    </row>
    <row r="7" ht="13.05" customHeight="1" spans="1:11">
      <c r="A7" s="21"/>
      <c r="B7" s="24" t="s">
        <v>22</v>
      </c>
      <c r="C7" s="24"/>
      <c r="D7" s="24"/>
      <c r="E7" s="24"/>
      <c r="F7" s="24"/>
      <c r="G7" s="55">
        <v>100</v>
      </c>
      <c r="H7" s="56">
        <v>100</v>
      </c>
      <c r="I7" s="85">
        <v>100</v>
      </c>
      <c r="J7" s="73">
        <v>100</v>
      </c>
      <c r="K7" s="86"/>
    </row>
    <row r="8" ht="16.05" customHeight="1" spans="1:11">
      <c r="A8" s="25" t="s">
        <v>23</v>
      </c>
      <c r="B8" s="22" t="s">
        <v>24</v>
      </c>
      <c r="C8" s="22" t="s">
        <v>25</v>
      </c>
      <c r="D8" s="23" t="s">
        <v>26</v>
      </c>
      <c r="E8" s="57" t="s">
        <v>27</v>
      </c>
      <c r="F8" s="58" t="s">
        <v>28</v>
      </c>
      <c r="G8" s="59">
        <v>5</v>
      </c>
      <c r="H8" s="54">
        <v>5</v>
      </c>
      <c r="I8" s="83">
        <v>5</v>
      </c>
      <c r="J8" s="70">
        <v>5</v>
      </c>
      <c r="K8" s="84"/>
    </row>
    <row r="9" ht="12" customHeight="1" spans="1:11">
      <c r="A9" s="25"/>
      <c r="B9" s="22"/>
      <c r="C9" s="22"/>
      <c r="D9" s="23"/>
      <c r="E9" s="57" t="s">
        <v>29</v>
      </c>
      <c r="F9" s="58" t="s">
        <v>30</v>
      </c>
      <c r="G9" s="59">
        <v>6</v>
      </c>
      <c r="H9" s="54">
        <v>6</v>
      </c>
      <c r="I9" s="83">
        <v>6</v>
      </c>
      <c r="J9" s="70">
        <v>6</v>
      </c>
      <c r="K9" s="84"/>
    </row>
    <row r="10" ht="11" customHeight="1" spans="1:11">
      <c r="A10" s="25"/>
      <c r="B10" s="22"/>
      <c r="C10" s="22"/>
      <c r="D10" s="23"/>
      <c r="E10" s="57" t="s">
        <v>29</v>
      </c>
      <c r="F10" s="58" t="s">
        <v>31</v>
      </c>
      <c r="G10" s="59">
        <v>8</v>
      </c>
      <c r="H10" s="54">
        <v>8</v>
      </c>
      <c r="I10" s="83">
        <v>8</v>
      </c>
      <c r="J10" s="70">
        <v>8</v>
      </c>
      <c r="K10" s="84"/>
    </row>
    <row r="11" ht="30" customHeight="1" spans="1:11">
      <c r="A11" s="25"/>
      <c r="B11" s="22"/>
      <c r="C11" s="22"/>
      <c r="D11" s="23" t="s">
        <v>32</v>
      </c>
      <c r="E11" s="57" t="s">
        <v>33</v>
      </c>
      <c r="F11" s="58" t="s">
        <v>34</v>
      </c>
      <c r="G11" s="59">
        <v>2</v>
      </c>
      <c r="H11" s="54">
        <v>2</v>
      </c>
      <c r="I11" s="83">
        <v>2</v>
      </c>
      <c r="J11" s="70">
        <v>2</v>
      </c>
      <c r="K11" s="87"/>
    </row>
    <row r="12" ht="28" spans="1:11">
      <c r="A12" s="25"/>
      <c r="B12" s="22"/>
      <c r="C12" s="22"/>
      <c r="D12" s="23"/>
      <c r="E12" s="57" t="s">
        <v>35</v>
      </c>
      <c r="F12" s="58" t="s">
        <v>36</v>
      </c>
      <c r="G12" s="59">
        <v>2</v>
      </c>
      <c r="H12" s="54">
        <v>0</v>
      </c>
      <c r="I12" s="83">
        <v>2</v>
      </c>
      <c r="J12" s="70">
        <v>2</v>
      </c>
      <c r="K12" s="87"/>
    </row>
    <row r="13" ht="17.6" spans="1:11">
      <c r="A13" s="25"/>
      <c r="B13" s="22"/>
      <c r="C13" s="26"/>
      <c r="D13" s="27" t="s">
        <v>37</v>
      </c>
      <c r="E13" s="60" t="s">
        <v>38</v>
      </c>
      <c r="F13" s="58" t="s">
        <v>39</v>
      </c>
      <c r="G13" s="59">
        <v>10</v>
      </c>
      <c r="H13" s="61">
        <v>10</v>
      </c>
      <c r="I13" s="88">
        <v>10</v>
      </c>
      <c r="J13" s="89">
        <v>10</v>
      </c>
      <c r="K13" s="90"/>
    </row>
    <row r="14" ht="19" spans="1:11">
      <c r="A14" s="25"/>
      <c r="B14" s="22"/>
      <c r="C14" s="19"/>
      <c r="D14" s="28" t="s">
        <v>40</v>
      </c>
      <c r="E14" s="57" t="s">
        <v>41</v>
      </c>
      <c r="F14" s="58" t="s">
        <v>42</v>
      </c>
      <c r="G14" s="59"/>
      <c r="H14" s="61"/>
      <c r="I14" s="88"/>
      <c r="J14" s="89"/>
      <c r="K14" s="90"/>
    </row>
    <row r="15" ht="13.05" customHeight="1" spans="1:11">
      <c r="A15" s="25"/>
      <c r="B15" s="22"/>
      <c r="C15" s="19" t="s">
        <v>43</v>
      </c>
      <c r="D15" s="29" t="s">
        <v>44</v>
      </c>
      <c r="E15" s="62" t="s">
        <v>45</v>
      </c>
      <c r="F15" s="29" t="s">
        <v>46</v>
      </c>
      <c r="G15" s="59">
        <v>18</v>
      </c>
      <c r="H15" s="54">
        <v>18</v>
      </c>
      <c r="I15" s="83">
        <v>18</v>
      </c>
      <c r="J15" s="70">
        <v>18</v>
      </c>
      <c r="K15" s="91"/>
    </row>
    <row r="16" ht="19.05" customHeight="1" spans="1:11">
      <c r="A16" s="25"/>
      <c r="B16" s="22"/>
      <c r="C16" s="19"/>
      <c r="D16" s="30" t="s">
        <v>47</v>
      </c>
      <c r="E16" s="62" t="s">
        <v>48</v>
      </c>
      <c r="F16" s="58" t="s">
        <v>49</v>
      </c>
      <c r="G16" s="59">
        <v>14</v>
      </c>
      <c r="H16" s="54">
        <v>14</v>
      </c>
      <c r="I16" s="83">
        <v>14</v>
      </c>
      <c r="J16" s="70">
        <v>14</v>
      </c>
      <c r="K16" s="91"/>
    </row>
    <row r="17" ht="17" customHeight="1" spans="1:11">
      <c r="A17" s="25"/>
      <c r="B17" s="22"/>
      <c r="C17" s="19"/>
      <c r="D17" s="30" t="s">
        <v>50</v>
      </c>
      <c r="E17" s="62" t="s">
        <v>51</v>
      </c>
      <c r="F17" s="58" t="s">
        <v>52</v>
      </c>
      <c r="G17" s="59">
        <v>4</v>
      </c>
      <c r="H17" s="54">
        <v>4</v>
      </c>
      <c r="I17" s="83">
        <v>4</v>
      </c>
      <c r="J17" s="70">
        <v>4</v>
      </c>
      <c r="K17" s="91"/>
    </row>
    <row r="18" ht="11" customHeight="1" spans="1:11">
      <c r="A18" s="25"/>
      <c r="B18" s="22" t="s">
        <v>53</v>
      </c>
      <c r="C18" s="19"/>
      <c r="D18" s="29"/>
      <c r="E18" s="57"/>
      <c r="F18" s="58"/>
      <c r="G18" s="59"/>
      <c r="H18" s="54"/>
      <c r="I18" s="83"/>
      <c r="J18" s="70"/>
      <c r="K18" s="91"/>
    </row>
    <row r="19" ht="12" customHeight="1" spans="1:11">
      <c r="A19" s="25"/>
      <c r="B19" s="31" t="s">
        <v>22</v>
      </c>
      <c r="C19" s="32"/>
      <c r="D19" s="32"/>
      <c r="E19" s="32"/>
      <c r="F19" s="63"/>
      <c r="G19" s="64">
        <v>69</v>
      </c>
      <c r="H19" s="56">
        <v>67</v>
      </c>
      <c r="I19" s="85">
        <v>69</v>
      </c>
      <c r="J19" s="73">
        <v>69</v>
      </c>
      <c r="K19" s="86"/>
    </row>
    <row r="20" ht="15" customHeight="1" spans="1:11">
      <c r="A20" s="25" t="s">
        <v>54</v>
      </c>
      <c r="B20" s="19" t="s">
        <v>55</v>
      </c>
      <c r="C20" s="19" t="s">
        <v>56</v>
      </c>
      <c r="D20" s="33"/>
      <c r="E20" s="65" t="s">
        <v>57</v>
      </c>
      <c r="F20" s="65" t="s">
        <v>58</v>
      </c>
      <c r="G20" s="59"/>
      <c r="H20" s="54"/>
      <c r="I20" s="83"/>
      <c r="J20" s="70"/>
      <c r="K20" s="91"/>
    </row>
    <row r="21" ht="16.05" customHeight="1" spans="1:11">
      <c r="A21" s="25"/>
      <c r="B21" s="22"/>
      <c r="C21" s="19"/>
      <c r="D21" s="34"/>
      <c r="E21" s="57" t="s">
        <v>59</v>
      </c>
      <c r="F21" s="58" t="s">
        <v>60</v>
      </c>
      <c r="G21" s="59"/>
      <c r="H21" s="54"/>
      <c r="I21" s="83"/>
      <c r="J21" s="70"/>
      <c r="K21" s="91"/>
    </row>
    <row r="22" ht="8" customHeight="1" spans="1:11">
      <c r="A22" s="25"/>
      <c r="B22" s="22"/>
      <c r="C22" s="19"/>
      <c r="D22" s="34"/>
      <c r="E22" s="57" t="s">
        <v>61</v>
      </c>
      <c r="F22" s="58" t="s">
        <v>62</v>
      </c>
      <c r="G22" s="59"/>
      <c r="H22" s="54"/>
      <c r="I22" s="83"/>
      <c r="J22" s="70"/>
      <c r="K22" s="91"/>
    </row>
    <row r="23" ht="10.05" customHeight="1" spans="1:11">
      <c r="A23" s="25"/>
      <c r="B23" s="22"/>
      <c r="C23" s="19" t="s">
        <v>63</v>
      </c>
      <c r="D23" s="34"/>
      <c r="E23" s="57" t="s">
        <v>64</v>
      </c>
      <c r="F23" s="58" t="s">
        <v>65</v>
      </c>
      <c r="G23" s="59"/>
      <c r="H23" s="54"/>
      <c r="I23" s="83"/>
      <c r="J23" s="70"/>
      <c r="K23" s="91"/>
    </row>
    <row r="24" ht="17" customHeight="1" spans="1:11">
      <c r="A24" s="25"/>
      <c r="B24" s="22"/>
      <c r="C24" s="19"/>
      <c r="D24" s="34"/>
      <c r="E24" s="57" t="s">
        <v>66</v>
      </c>
      <c r="F24" s="58" t="s">
        <v>67</v>
      </c>
      <c r="G24" s="59"/>
      <c r="H24" s="54"/>
      <c r="I24" s="83"/>
      <c r="J24" s="70"/>
      <c r="K24" s="91"/>
    </row>
    <row r="25" ht="13.05" customHeight="1" spans="1:11">
      <c r="A25" s="25"/>
      <c r="B25" s="22"/>
      <c r="C25" s="19" t="s">
        <v>68</v>
      </c>
      <c r="D25" s="34"/>
      <c r="E25" s="57" t="s">
        <v>69</v>
      </c>
      <c r="F25" s="58" t="s">
        <v>70</v>
      </c>
      <c r="G25" s="59"/>
      <c r="H25" s="54"/>
      <c r="I25" s="83"/>
      <c r="J25" s="70"/>
      <c r="K25" s="91"/>
    </row>
    <row r="26" ht="12" customHeight="1" spans="1:11">
      <c r="A26" s="25"/>
      <c r="B26" s="22"/>
      <c r="C26" s="19" t="s">
        <v>71</v>
      </c>
      <c r="D26" s="34"/>
      <c r="E26" s="57" t="s">
        <v>72</v>
      </c>
      <c r="F26" s="58" t="s">
        <v>73</v>
      </c>
      <c r="G26" s="59"/>
      <c r="H26" s="54"/>
      <c r="I26" s="83"/>
      <c r="J26" s="70"/>
      <c r="K26" s="91"/>
    </row>
    <row r="27" ht="10.05" customHeight="1" spans="1:11">
      <c r="A27" s="25"/>
      <c r="B27" s="22"/>
      <c r="C27" s="19"/>
      <c r="D27" s="34"/>
      <c r="E27" s="57" t="s">
        <v>74</v>
      </c>
      <c r="F27" s="58" t="s">
        <v>75</v>
      </c>
      <c r="G27" s="59"/>
      <c r="H27" s="54"/>
      <c r="I27" s="83"/>
      <c r="J27" s="70"/>
      <c r="K27" s="91"/>
    </row>
    <row r="28" ht="29" customHeight="1" spans="1:11">
      <c r="A28" s="25"/>
      <c r="B28" s="22"/>
      <c r="C28" s="19" t="s">
        <v>76</v>
      </c>
      <c r="D28" s="34"/>
      <c r="E28" s="57" t="s">
        <v>77</v>
      </c>
      <c r="F28" s="58" t="s">
        <v>78</v>
      </c>
      <c r="G28" s="59"/>
      <c r="H28" s="54"/>
      <c r="I28" s="83"/>
      <c r="J28" s="70"/>
      <c r="K28" s="91"/>
    </row>
    <row r="29" ht="38" customHeight="1" spans="1:11">
      <c r="A29" s="25"/>
      <c r="B29" s="22"/>
      <c r="C29" s="19"/>
      <c r="D29" s="34"/>
      <c r="E29" s="57" t="s">
        <v>79</v>
      </c>
      <c r="F29" s="58" t="s">
        <v>80</v>
      </c>
      <c r="G29" s="59"/>
      <c r="H29" s="54"/>
      <c r="I29" s="83"/>
      <c r="J29" s="70"/>
      <c r="K29" s="91"/>
    </row>
    <row r="30" ht="23" customHeight="1" spans="1:11">
      <c r="A30" s="25"/>
      <c r="B30" s="22"/>
      <c r="C30" s="19"/>
      <c r="D30" s="34"/>
      <c r="E30" s="57" t="s">
        <v>81</v>
      </c>
      <c r="F30" s="58" t="s">
        <v>82</v>
      </c>
      <c r="G30" s="59"/>
      <c r="H30" s="54"/>
      <c r="I30" s="83"/>
      <c r="J30" s="70"/>
      <c r="K30" s="91"/>
    </row>
    <row r="31" ht="23" customHeight="1" spans="1:11">
      <c r="A31" s="25"/>
      <c r="B31" s="22"/>
      <c r="C31" s="19" t="s">
        <v>83</v>
      </c>
      <c r="D31" s="34"/>
      <c r="E31" s="57" t="s">
        <v>84</v>
      </c>
      <c r="F31" s="58" t="s">
        <v>85</v>
      </c>
      <c r="G31" s="59"/>
      <c r="H31" s="54"/>
      <c r="I31" s="83"/>
      <c r="J31" s="70"/>
      <c r="K31" s="91"/>
    </row>
    <row r="32" ht="17" customHeight="1" spans="1:11">
      <c r="A32" s="25"/>
      <c r="B32" s="22"/>
      <c r="C32" s="19"/>
      <c r="D32" s="34"/>
      <c r="E32" s="57" t="s">
        <v>86</v>
      </c>
      <c r="F32" s="58" t="s">
        <v>87</v>
      </c>
      <c r="G32" s="59"/>
      <c r="H32" s="54"/>
      <c r="I32" s="83"/>
      <c r="J32" s="70"/>
      <c r="K32" s="91"/>
    </row>
    <row r="33" ht="11" customHeight="1" spans="1:11">
      <c r="A33" s="25"/>
      <c r="B33" s="22"/>
      <c r="C33" s="19" t="s">
        <v>88</v>
      </c>
      <c r="D33" s="34"/>
      <c r="E33" s="57" t="s">
        <v>89</v>
      </c>
      <c r="F33" s="58" t="s">
        <v>90</v>
      </c>
      <c r="G33" s="59"/>
      <c r="H33" s="54"/>
      <c r="I33" s="83"/>
      <c r="J33" s="70"/>
      <c r="K33" s="91"/>
    </row>
    <row r="34" ht="20" customHeight="1" spans="1:11">
      <c r="A34" s="25"/>
      <c r="B34" s="22"/>
      <c r="C34" s="19"/>
      <c r="D34" s="34"/>
      <c r="E34" s="57" t="s">
        <v>91</v>
      </c>
      <c r="F34" s="58" t="s">
        <v>92</v>
      </c>
      <c r="G34" s="59"/>
      <c r="H34" s="54"/>
      <c r="I34" s="83"/>
      <c r="J34" s="70"/>
      <c r="K34" s="91"/>
    </row>
    <row r="35" ht="16.05" customHeight="1" spans="1:11">
      <c r="A35" s="25"/>
      <c r="B35" s="22"/>
      <c r="C35" s="19" t="s">
        <v>93</v>
      </c>
      <c r="D35" s="34"/>
      <c r="E35" s="57" t="s">
        <v>94</v>
      </c>
      <c r="F35" s="58" t="s">
        <v>95</v>
      </c>
      <c r="G35" s="59"/>
      <c r="H35" s="54"/>
      <c r="I35" s="83"/>
      <c r="J35" s="70"/>
      <c r="K35" s="91"/>
    </row>
    <row r="36" ht="12" customHeight="1" spans="1:11">
      <c r="A36" s="25"/>
      <c r="B36" s="26"/>
      <c r="C36" s="35"/>
      <c r="D36" s="34"/>
      <c r="E36" s="60" t="s">
        <v>96</v>
      </c>
      <c r="F36" s="66" t="s">
        <v>97</v>
      </c>
      <c r="G36" s="59"/>
      <c r="H36" s="54"/>
      <c r="I36" s="83"/>
      <c r="J36" s="70"/>
      <c r="K36" s="91"/>
    </row>
    <row r="37" ht="9" customHeight="1" spans="1:11">
      <c r="A37" s="25"/>
      <c r="B37" s="26"/>
      <c r="C37" s="35"/>
      <c r="D37" s="34"/>
      <c r="E37" s="60" t="s">
        <v>98</v>
      </c>
      <c r="F37" s="66" t="s">
        <v>99</v>
      </c>
      <c r="G37" s="59"/>
      <c r="H37" s="54"/>
      <c r="I37" s="83"/>
      <c r="J37" s="70"/>
      <c r="K37" s="91"/>
    </row>
    <row r="38" ht="10.05" customHeight="1" spans="1:11">
      <c r="A38" s="25"/>
      <c r="B38" s="26"/>
      <c r="C38" s="35"/>
      <c r="D38" s="34"/>
      <c r="E38" s="60" t="s">
        <v>100</v>
      </c>
      <c r="F38" s="66" t="s">
        <v>101</v>
      </c>
      <c r="G38" s="59"/>
      <c r="H38" s="54"/>
      <c r="I38" s="83"/>
      <c r="J38" s="70"/>
      <c r="K38" s="91"/>
    </row>
    <row r="39" ht="12" customHeight="1" spans="1:11">
      <c r="A39" s="25"/>
      <c r="B39" s="26" t="s">
        <v>102</v>
      </c>
      <c r="C39" s="26"/>
      <c r="D39" s="29"/>
      <c r="E39" s="60"/>
      <c r="F39" s="66"/>
      <c r="G39" s="59"/>
      <c r="H39" s="54"/>
      <c r="I39" s="83"/>
      <c r="J39" s="70"/>
      <c r="K39" s="91"/>
    </row>
    <row r="40" ht="17" customHeight="1" spans="1:11">
      <c r="A40" s="25"/>
      <c r="B40" s="31" t="s">
        <v>22</v>
      </c>
      <c r="C40" s="32"/>
      <c r="D40" s="32"/>
      <c r="E40" s="32"/>
      <c r="F40" s="63"/>
      <c r="G40" s="64">
        <v>0</v>
      </c>
      <c r="H40" s="56">
        <v>0</v>
      </c>
      <c r="I40" s="85">
        <v>0</v>
      </c>
      <c r="J40" s="73">
        <v>0</v>
      </c>
      <c r="K40" s="86"/>
    </row>
    <row r="41" ht="16.05" customHeight="1" spans="1:11">
      <c r="A41" s="25" t="s">
        <v>103</v>
      </c>
      <c r="B41" s="22" t="s">
        <v>104</v>
      </c>
      <c r="C41" s="22" t="s">
        <v>105</v>
      </c>
      <c r="D41" s="36"/>
      <c r="E41" s="29" t="s">
        <v>106</v>
      </c>
      <c r="F41" s="58" t="s">
        <v>107</v>
      </c>
      <c r="G41" s="59">
        <v>6</v>
      </c>
      <c r="H41" s="54">
        <v>6</v>
      </c>
      <c r="I41" s="83">
        <v>6</v>
      </c>
      <c r="J41" s="70">
        <v>6</v>
      </c>
      <c r="K41" s="92"/>
    </row>
    <row r="42" ht="13.05" customHeight="1" spans="1:11">
      <c r="A42" s="25"/>
      <c r="B42" s="22"/>
      <c r="C42" s="22" t="s">
        <v>108</v>
      </c>
      <c r="D42" s="36"/>
      <c r="E42" s="67" t="s">
        <v>109</v>
      </c>
      <c r="F42" s="58" t="s">
        <v>110</v>
      </c>
      <c r="G42" s="59">
        <v>4</v>
      </c>
      <c r="H42" s="54">
        <v>4</v>
      </c>
      <c r="I42" s="83">
        <v>4</v>
      </c>
      <c r="J42" s="70">
        <v>4</v>
      </c>
      <c r="K42" s="92"/>
    </row>
    <row r="43" ht="13.05" customHeight="1" spans="1:11">
      <c r="A43" s="25"/>
      <c r="B43" s="22"/>
      <c r="C43" s="22" t="s">
        <v>111</v>
      </c>
      <c r="D43" s="36"/>
      <c r="E43" s="68" t="s">
        <v>112</v>
      </c>
      <c r="F43" s="58" t="s">
        <v>113</v>
      </c>
      <c r="G43" s="59">
        <v>6</v>
      </c>
      <c r="H43" s="54">
        <v>6</v>
      </c>
      <c r="I43" s="83">
        <v>6</v>
      </c>
      <c r="J43" s="70">
        <v>6</v>
      </c>
      <c r="K43" s="92"/>
    </row>
    <row r="44" ht="13.05" customHeight="1" spans="1:11">
      <c r="A44" s="25"/>
      <c r="B44" s="22"/>
      <c r="C44" s="22"/>
      <c r="D44" s="36"/>
      <c r="E44" s="68" t="s">
        <v>114</v>
      </c>
      <c r="F44" s="69" t="s">
        <v>115</v>
      </c>
      <c r="G44" s="70">
        <v>0</v>
      </c>
      <c r="H44" s="54">
        <v>0</v>
      </c>
      <c r="I44" s="83">
        <v>0</v>
      </c>
      <c r="J44" s="70"/>
      <c r="K44" s="92"/>
    </row>
    <row r="45" ht="13.05" customHeight="1" spans="1:11">
      <c r="A45" s="25"/>
      <c r="B45" s="22"/>
      <c r="C45" s="22"/>
      <c r="D45" s="36"/>
      <c r="E45" s="68" t="s">
        <v>114</v>
      </c>
      <c r="F45" s="58" t="s">
        <v>116</v>
      </c>
      <c r="G45" s="70">
        <v>0</v>
      </c>
      <c r="H45" s="54">
        <v>0</v>
      </c>
      <c r="I45" s="83">
        <v>0</v>
      </c>
      <c r="J45" s="70"/>
      <c r="K45" s="92"/>
    </row>
    <row r="46" ht="13.05" customHeight="1" spans="1:11">
      <c r="A46" s="25"/>
      <c r="B46" s="22"/>
      <c r="C46" s="22" t="s">
        <v>117</v>
      </c>
      <c r="D46" s="36"/>
      <c r="E46" s="68" t="s">
        <v>118</v>
      </c>
      <c r="F46" s="58" t="s">
        <v>119</v>
      </c>
      <c r="G46" s="59"/>
      <c r="H46" s="54"/>
      <c r="I46" s="83"/>
      <c r="J46" s="70"/>
      <c r="K46" s="92"/>
    </row>
    <row r="47" ht="17" customHeight="1" spans="1:11">
      <c r="A47" s="25"/>
      <c r="B47" s="22"/>
      <c r="C47" s="22"/>
      <c r="D47" s="36"/>
      <c r="E47" s="68" t="s">
        <v>120</v>
      </c>
      <c r="F47" s="36" t="s">
        <v>121</v>
      </c>
      <c r="G47" s="59"/>
      <c r="H47" s="54"/>
      <c r="I47" s="83"/>
      <c r="J47" s="70"/>
      <c r="K47" s="92"/>
    </row>
    <row r="48" ht="23" customHeight="1" spans="1:11">
      <c r="A48" s="25"/>
      <c r="B48" s="22" t="s">
        <v>122</v>
      </c>
      <c r="C48" s="37"/>
      <c r="D48" s="38"/>
      <c r="E48" s="71"/>
      <c r="F48" s="58"/>
      <c r="G48" s="59"/>
      <c r="H48" s="54"/>
      <c r="I48" s="83"/>
      <c r="J48" s="70"/>
      <c r="K48" s="92"/>
    </row>
    <row r="49" ht="19.05" customHeight="1" spans="1:11">
      <c r="A49" s="25"/>
      <c r="B49" s="39" t="s">
        <v>22</v>
      </c>
      <c r="C49" s="40"/>
      <c r="D49" s="40"/>
      <c r="E49" s="40"/>
      <c r="F49" s="72"/>
      <c r="G49" s="73">
        <v>16</v>
      </c>
      <c r="H49" s="56">
        <v>16</v>
      </c>
      <c r="I49" s="85">
        <v>16</v>
      </c>
      <c r="J49" s="73">
        <v>16</v>
      </c>
      <c r="K49" s="86"/>
    </row>
    <row r="50" customHeight="1" spans="1:11">
      <c r="A50" s="25" t="s">
        <v>123</v>
      </c>
      <c r="B50" s="22" t="s">
        <v>124</v>
      </c>
      <c r="C50" s="22" t="s">
        <v>125</v>
      </c>
      <c r="D50" s="41"/>
      <c r="E50" s="57" t="s">
        <v>126</v>
      </c>
      <c r="F50" s="58" t="s">
        <v>127</v>
      </c>
      <c r="G50" s="59">
        <v>2</v>
      </c>
      <c r="H50" s="54">
        <v>2</v>
      </c>
      <c r="I50" s="83">
        <v>2</v>
      </c>
      <c r="J50" s="70">
        <v>2</v>
      </c>
      <c r="K50" s="92"/>
    </row>
    <row r="51" customHeight="1" spans="1:11">
      <c r="A51" s="25"/>
      <c r="B51" s="22"/>
      <c r="C51" s="22" t="s">
        <v>128</v>
      </c>
      <c r="D51" s="41"/>
      <c r="E51" s="57" t="s">
        <v>129</v>
      </c>
      <c r="F51" s="74" t="s">
        <v>130</v>
      </c>
      <c r="G51" s="70">
        <v>8</v>
      </c>
      <c r="H51" s="54"/>
      <c r="I51" s="83">
        <v>8</v>
      </c>
      <c r="J51" s="70">
        <v>8</v>
      </c>
      <c r="K51" s="92"/>
    </row>
    <row r="52" ht="16.05" customHeight="1" spans="1:11">
      <c r="A52" s="25"/>
      <c r="B52" s="22"/>
      <c r="C52" s="22"/>
      <c r="D52" s="41"/>
      <c r="E52" s="57" t="s">
        <v>129</v>
      </c>
      <c r="F52" s="58" t="s">
        <v>131</v>
      </c>
      <c r="G52" s="59">
        <v>2</v>
      </c>
      <c r="H52" s="54">
        <v>2</v>
      </c>
      <c r="I52" s="83">
        <v>2</v>
      </c>
      <c r="J52" s="70">
        <v>2</v>
      </c>
      <c r="K52" s="92"/>
    </row>
    <row r="53" ht="16.05" customHeight="1" spans="1:11">
      <c r="A53" s="25"/>
      <c r="B53" s="22"/>
      <c r="C53" s="22" t="s">
        <v>132</v>
      </c>
      <c r="D53" s="41"/>
      <c r="E53" s="57" t="s">
        <v>133</v>
      </c>
      <c r="F53" s="58" t="s">
        <v>134</v>
      </c>
      <c r="G53" s="70">
        <v>0</v>
      </c>
      <c r="H53" s="54">
        <v>0</v>
      </c>
      <c r="I53" s="83">
        <v>0</v>
      </c>
      <c r="J53" s="70"/>
      <c r="K53" s="92"/>
    </row>
    <row r="54" ht="16.05" customHeight="1" spans="1:11">
      <c r="A54" s="25"/>
      <c r="B54" s="22"/>
      <c r="C54" s="22"/>
      <c r="D54" s="41"/>
      <c r="E54" s="57" t="s">
        <v>133</v>
      </c>
      <c r="F54" s="58" t="s">
        <v>135</v>
      </c>
      <c r="G54" s="59">
        <v>2</v>
      </c>
      <c r="H54" s="54">
        <v>0</v>
      </c>
      <c r="I54" s="83">
        <v>2</v>
      </c>
      <c r="J54" s="70">
        <v>2</v>
      </c>
      <c r="K54" s="92"/>
    </row>
    <row r="55" ht="15" customHeight="1" spans="1:11">
      <c r="A55" s="25"/>
      <c r="B55" s="22"/>
      <c r="C55" s="22"/>
      <c r="D55" s="41"/>
      <c r="E55" s="57" t="s">
        <v>133</v>
      </c>
      <c r="F55" s="58" t="s">
        <v>136</v>
      </c>
      <c r="G55" s="59">
        <v>5</v>
      </c>
      <c r="H55" s="54">
        <v>5</v>
      </c>
      <c r="I55" s="83">
        <v>5</v>
      </c>
      <c r="J55" s="70">
        <v>5</v>
      </c>
      <c r="K55" s="87"/>
    </row>
    <row r="56" ht="17" customHeight="1" spans="1:11">
      <c r="A56" s="25"/>
      <c r="B56" s="22"/>
      <c r="C56" s="22" t="s">
        <v>137</v>
      </c>
      <c r="D56" s="41"/>
      <c r="E56" s="57" t="s">
        <v>138</v>
      </c>
      <c r="F56" s="58" t="s">
        <v>139</v>
      </c>
      <c r="G56" s="59"/>
      <c r="H56" s="54"/>
      <c r="I56" s="83"/>
      <c r="J56" s="70"/>
      <c r="K56" s="87"/>
    </row>
    <row r="57" ht="15" customHeight="1" spans="1:11">
      <c r="A57" s="25"/>
      <c r="B57" s="26" t="s">
        <v>140</v>
      </c>
      <c r="C57" s="42"/>
      <c r="D57" s="23"/>
      <c r="E57" s="60"/>
      <c r="F57" s="66"/>
      <c r="G57" s="59"/>
      <c r="H57" s="54"/>
      <c r="I57" s="83"/>
      <c r="J57" s="70"/>
      <c r="K57" s="84"/>
    </row>
    <row r="58" ht="13.05" customHeight="1" spans="1:11">
      <c r="A58" s="25"/>
      <c r="B58" s="31" t="s">
        <v>22</v>
      </c>
      <c r="C58" s="32"/>
      <c r="D58" s="32"/>
      <c r="E58" s="32"/>
      <c r="F58" s="63"/>
      <c r="G58" s="73">
        <v>19</v>
      </c>
      <c r="H58" s="56">
        <f>SUM(H50:H57)</f>
        <v>9</v>
      </c>
      <c r="I58" s="85">
        <v>19</v>
      </c>
      <c r="J58" s="73">
        <v>19</v>
      </c>
      <c r="K58" s="86"/>
    </row>
    <row r="59" customHeight="1" spans="1:11">
      <c r="A59" s="25" t="s">
        <v>141</v>
      </c>
      <c r="B59" s="22" t="s">
        <v>142</v>
      </c>
      <c r="C59" s="43" t="s">
        <v>143</v>
      </c>
      <c r="D59" s="44" t="s">
        <v>144</v>
      </c>
      <c r="E59" s="57" t="s">
        <v>145</v>
      </c>
      <c r="F59" s="75" t="s">
        <v>146</v>
      </c>
      <c r="G59" s="70">
        <v>0</v>
      </c>
      <c r="H59" s="54">
        <v>0</v>
      </c>
      <c r="I59" s="83">
        <v>0</v>
      </c>
      <c r="J59" s="70"/>
      <c r="K59" s="93"/>
    </row>
    <row r="60" ht="10.05" customHeight="1" spans="1:11">
      <c r="A60" s="25"/>
      <c r="B60" s="22"/>
      <c r="C60" s="43"/>
      <c r="D60" s="44" t="s">
        <v>147</v>
      </c>
      <c r="E60" s="57" t="s">
        <v>148</v>
      </c>
      <c r="F60" s="58" t="s">
        <v>149</v>
      </c>
      <c r="G60" s="70">
        <v>0</v>
      </c>
      <c r="H60" s="54">
        <v>0</v>
      </c>
      <c r="I60" s="83">
        <v>0</v>
      </c>
      <c r="J60" s="70"/>
      <c r="K60" s="93"/>
    </row>
    <row r="61" customHeight="1" spans="1:11">
      <c r="A61" s="25"/>
      <c r="B61" s="22"/>
      <c r="C61" s="43"/>
      <c r="D61" s="44"/>
      <c r="E61" s="57" t="s">
        <v>150</v>
      </c>
      <c r="F61" s="58" t="s">
        <v>151</v>
      </c>
      <c r="G61" s="59"/>
      <c r="H61" s="54"/>
      <c r="I61" s="83"/>
      <c r="J61" s="70"/>
      <c r="K61" s="87"/>
    </row>
    <row r="62" customHeight="1" spans="1:11">
      <c r="A62" s="25"/>
      <c r="B62" s="22"/>
      <c r="C62" s="43"/>
      <c r="D62" s="44"/>
      <c r="E62" s="57" t="s">
        <v>152</v>
      </c>
      <c r="F62" s="58" t="s">
        <v>153</v>
      </c>
      <c r="G62" s="59"/>
      <c r="H62" s="54"/>
      <c r="I62" s="83"/>
      <c r="J62" s="70"/>
      <c r="K62" s="87"/>
    </row>
    <row r="63" customHeight="1" spans="1:11">
      <c r="A63" s="25"/>
      <c r="B63" s="22"/>
      <c r="C63" s="43"/>
      <c r="D63" s="45" t="s">
        <v>154</v>
      </c>
      <c r="E63" s="57" t="s">
        <v>155</v>
      </c>
      <c r="F63" s="58" t="s">
        <v>156</v>
      </c>
      <c r="G63" s="59">
        <v>4</v>
      </c>
      <c r="H63" s="54">
        <v>0</v>
      </c>
      <c r="I63" s="83">
        <v>4</v>
      </c>
      <c r="J63" s="70">
        <v>4</v>
      </c>
      <c r="K63" s="74"/>
    </row>
    <row r="64" customHeight="1" spans="1:11">
      <c r="A64" s="25"/>
      <c r="B64" s="22"/>
      <c r="C64" s="43"/>
      <c r="D64" s="46"/>
      <c r="E64" s="57" t="s">
        <v>155</v>
      </c>
      <c r="F64" s="58" t="s">
        <v>157</v>
      </c>
      <c r="G64" s="59">
        <v>4</v>
      </c>
      <c r="H64" s="54">
        <v>0</v>
      </c>
      <c r="I64" s="83">
        <v>4</v>
      </c>
      <c r="J64" s="70">
        <v>4</v>
      </c>
      <c r="K64" s="74"/>
    </row>
    <row r="65" customHeight="1" spans="1:11">
      <c r="A65" s="25"/>
      <c r="B65" s="22"/>
      <c r="C65" s="43"/>
      <c r="D65" s="46"/>
      <c r="E65" s="57" t="s">
        <v>155</v>
      </c>
      <c r="F65" s="58" t="s">
        <v>158</v>
      </c>
      <c r="G65" s="59">
        <v>4</v>
      </c>
      <c r="H65" s="54">
        <v>0</v>
      </c>
      <c r="I65" s="83">
        <v>4</v>
      </c>
      <c r="J65" s="70">
        <v>4</v>
      </c>
      <c r="K65" s="74"/>
    </row>
    <row r="66" customHeight="1" spans="1:11">
      <c r="A66" s="25"/>
      <c r="B66" s="22"/>
      <c r="C66" s="43"/>
      <c r="D66" s="94"/>
      <c r="E66" s="57" t="s">
        <v>159</v>
      </c>
      <c r="F66" s="58" t="s">
        <v>160</v>
      </c>
      <c r="G66" s="59">
        <v>4</v>
      </c>
      <c r="H66" s="54">
        <v>4</v>
      </c>
      <c r="I66" s="83">
        <v>4</v>
      </c>
      <c r="J66" s="70">
        <v>4</v>
      </c>
      <c r="K66" s="74"/>
    </row>
    <row r="67" ht="35" customHeight="1" spans="1:11">
      <c r="A67" s="25"/>
      <c r="B67" s="22"/>
      <c r="C67" s="43"/>
      <c r="D67" s="44" t="s">
        <v>161</v>
      </c>
      <c r="E67" s="57" t="s">
        <v>162</v>
      </c>
      <c r="F67" s="58" t="s">
        <v>163</v>
      </c>
      <c r="G67" s="59"/>
      <c r="H67" s="54"/>
      <c r="I67" s="83"/>
      <c r="J67" s="70"/>
      <c r="K67" s="87"/>
    </row>
    <row r="68" customHeight="1" spans="1:11">
      <c r="A68" s="25"/>
      <c r="B68" s="22"/>
      <c r="C68" s="43" t="s">
        <v>164</v>
      </c>
      <c r="D68" s="44" t="s">
        <v>165</v>
      </c>
      <c r="E68" s="57" t="s">
        <v>166</v>
      </c>
      <c r="F68" s="58" t="s">
        <v>167</v>
      </c>
      <c r="G68" s="59"/>
      <c r="H68" s="54"/>
      <c r="I68" s="83"/>
      <c r="J68" s="70"/>
      <c r="K68" s="87"/>
    </row>
    <row r="69" customHeight="1" spans="1:11">
      <c r="A69" s="25"/>
      <c r="B69" s="22"/>
      <c r="C69" s="43"/>
      <c r="D69" s="44"/>
      <c r="E69" s="57" t="s">
        <v>168</v>
      </c>
      <c r="F69" s="58" t="s">
        <v>169</v>
      </c>
      <c r="G69" s="59"/>
      <c r="H69" s="54"/>
      <c r="I69" s="83"/>
      <c r="J69" s="70"/>
      <c r="K69" s="87"/>
    </row>
    <row r="70" customHeight="1" spans="1:11">
      <c r="A70" s="25"/>
      <c r="B70" s="22"/>
      <c r="C70" s="43"/>
      <c r="D70" s="44"/>
      <c r="E70" s="57" t="s">
        <v>170</v>
      </c>
      <c r="F70" s="58" t="s">
        <v>171</v>
      </c>
      <c r="G70" s="59"/>
      <c r="H70" s="54"/>
      <c r="I70" s="83"/>
      <c r="J70" s="70"/>
      <c r="K70" s="87"/>
    </row>
    <row r="71" customHeight="1" spans="1:11">
      <c r="A71" s="25"/>
      <c r="B71" s="26" t="s">
        <v>172</v>
      </c>
      <c r="C71" s="42"/>
      <c r="D71" s="23"/>
      <c r="E71" s="60"/>
      <c r="F71" s="66"/>
      <c r="G71" s="59"/>
      <c r="H71" s="54"/>
      <c r="I71" s="83"/>
      <c r="J71" s="70"/>
      <c r="K71" s="84"/>
    </row>
    <row r="72" customHeight="1" spans="1:11">
      <c r="A72" s="25"/>
      <c r="B72" s="31" t="s">
        <v>22</v>
      </c>
      <c r="C72" s="32"/>
      <c r="D72" s="32"/>
      <c r="E72" s="32"/>
      <c r="F72" s="63"/>
      <c r="G72" s="73">
        <v>16</v>
      </c>
      <c r="H72" s="56">
        <v>4</v>
      </c>
      <c r="I72" s="85">
        <v>16</v>
      </c>
      <c r="J72" s="73">
        <v>16</v>
      </c>
      <c r="K72" s="86"/>
    </row>
    <row r="73" customHeight="1" spans="1:11">
      <c r="A73" s="95" t="s">
        <v>173</v>
      </c>
      <c r="B73" s="96" t="s">
        <v>174</v>
      </c>
      <c r="C73" s="96"/>
      <c r="D73" s="96"/>
      <c r="E73" s="96"/>
      <c r="F73" s="98"/>
      <c r="G73" s="99">
        <v>41.45</v>
      </c>
      <c r="H73" s="100">
        <v>37.75</v>
      </c>
      <c r="I73" s="102">
        <v>41.45</v>
      </c>
      <c r="J73" s="99">
        <v>41.45</v>
      </c>
      <c r="K73" s="103"/>
    </row>
    <row r="74" ht="26.55" customHeight="1" spans="1:11">
      <c r="A74" s="95" t="s">
        <v>175</v>
      </c>
      <c r="B74" s="97"/>
      <c r="C74" s="97"/>
      <c r="D74" s="97"/>
      <c r="E74" s="97"/>
      <c r="F74" s="101"/>
      <c r="G74" s="11"/>
      <c r="H74" s="11"/>
      <c r="I74" s="11"/>
      <c r="J74" s="11"/>
      <c r="K74" s="104"/>
    </row>
  </sheetData>
  <sheetProtection formatCells="0" insertHyperlinks="0" autoFilter="0"/>
  <mergeCells count="44">
    <mergeCell ref="A1:K1"/>
    <mergeCell ref="D2:E2"/>
    <mergeCell ref="G2:H2"/>
    <mergeCell ref="A3:K3"/>
    <mergeCell ref="B7:F7"/>
    <mergeCell ref="B19:F19"/>
    <mergeCell ref="B40:F40"/>
    <mergeCell ref="B49:F49"/>
    <mergeCell ref="B58:F58"/>
    <mergeCell ref="B72:F72"/>
    <mergeCell ref="B73:F73"/>
    <mergeCell ref="A74:F74"/>
    <mergeCell ref="G74:K74"/>
    <mergeCell ref="A5:A7"/>
    <mergeCell ref="A8:A19"/>
    <mergeCell ref="A20:A40"/>
    <mergeCell ref="A41:A49"/>
    <mergeCell ref="A50:A58"/>
    <mergeCell ref="A59:A72"/>
    <mergeCell ref="B8:B17"/>
    <mergeCell ref="B20:B38"/>
    <mergeCell ref="B41:B47"/>
    <mergeCell ref="B50:B56"/>
    <mergeCell ref="B59:B70"/>
    <mergeCell ref="C8:C14"/>
    <mergeCell ref="C15:C17"/>
    <mergeCell ref="C20:C22"/>
    <mergeCell ref="C23:C24"/>
    <mergeCell ref="C26:C27"/>
    <mergeCell ref="C28:C30"/>
    <mergeCell ref="C31:C32"/>
    <mergeCell ref="C33:C34"/>
    <mergeCell ref="C35:C38"/>
    <mergeCell ref="C43:C45"/>
    <mergeCell ref="C46:C47"/>
    <mergeCell ref="C51:C52"/>
    <mergeCell ref="C53:C55"/>
    <mergeCell ref="C59:C67"/>
    <mergeCell ref="C68:C70"/>
    <mergeCell ref="D8:D10"/>
    <mergeCell ref="D11:D12"/>
    <mergeCell ref="D60:D62"/>
    <mergeCell ref="D63:D66"/>
    <mergeCell ref="D68:D70"/>
  </mergeCells>
  <dataValidations count="2">
    <dataValidation type="list" allowBlank="1" showInputMessage="1" showErrorMessage="1" sqref="J2">
      <formula1>"7#,13#,10#,11#,12#"</formula1>
    </dataValidation>
    <dataValidation allowBlank="1" showInputMessage="1" showErrorMessage="1" sqref="D55:D56 D61:D63 D67:D70"/>
  </dataValidations>
  <printOptions horizontalCentered="1"/>
  <pageMargins left="0.236220472440945" right="0.236220472440945" top="0.748031496062992" bottom="0.748031496062992" header="0.31496062992126" footer="0.31496062992126"/>
  <pageSetup paperSize="1" scale="90" fitToHeight="0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875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sheetProtection formatCells="0" insertHyperlinks="0" autoFilter="0"/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875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sheetProtection formatCells="0" insertHyperlinks="0" autoFilter="0"/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��
</file>

<file path=customXml/item2.xml>��
</file>

<file path=customXml/itemProps1.xml><?xml version="1.0" encoding="utf-8"?>
<ds:datastoreItem xmlns:ds="http://schemas.openxmlformats.org/officeDocument/2006/customXml" ds:itemID="{224D003E-15C9-4FFE-AB16-9E66474EAE4E}">
  <ds:schemaRefs/>
</ds:datastoreItem>
</file>

<file path=customXml/itemProps2.xml><?xml version="1.0" encoding="utf-8"?>
<ds:datastoreItem xmlns:ds="http://schemas.openxmlformats.org/officeDocument/2006/customXml" ds:itemID="{06C82605-B75B-4693-9329-32AAD527C692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nsdd</cp:lastModifiedBy>
  <dcterms:created xsi:type="dcterms:W3CDTF">2016-09-24T03:08:00Z</dcterms:created>
  <cp:lastPrinted>2024-06-15T18:46:00Z</cp:lastPrinted>
  <dcterms:modified xsi:type="dcterms:W3CDTF">2024-06-24T22:41:12Z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2052-6.1.0.8274</vt:lpwstr>
  </property>
  <property fmtid="{D5CDD505-2E9C-101B-9397-08002B2CF9AE}" pid="3" name="ICV">
    <vt:lpwstr>25622650BA7A70EA51135F668713659B_43</vt:lpwstr>
  </property>
</Properties>
</file>